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Lilian.Portillo\Desktop\"/>
    </mc:Choice>
  </mc:AlternateContent>
  <xr:revisionPtr revIDLastSave="0" documentId="13_ncr:201_{E09F0F11-1882-4401-B298-F27CAD4E7ABD}" xr6:coauthVersionLast="47" xr6:coauthVersionMax="47" xr10:uidLastSave="{00000000-0000-0000-0000-000000000000}"/>
  <bookViews>
    <workbookView xWindow="-120" yWindow="-120" windowWidth="20730" windowHeight="11160" xr2:uid="{153F1103-16EA-4C4F-9B59-AAC4B68D6857}"/>
  </bookViews>
  <sheets>
    <sheet name="ANEXO B"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8" i="1" l="1"/>
  <c r="F48" i="1" s="1"/>
  <c r="G47" i="1"/>
  <c r="G48" i="1" s="1"/>
  <c r="D47" i="1"/>
  <c r="F47" i="1" s="1"/>
  <c r="B7" i="1"/>
  <c r="C11" i="1" s="1"/>
</calcChain>
</file>

<file path=xl/sharedStrings.xml><?xml version="1.0" encoding="utf-8"?>
<sst xmlns="http://schemas.openxmlformats.org/spreadsheetml/2006/main" count="95" uniqueCount="87">
  <si>
    <t>Sociedad:</t>
  </si>
  <si>
    <t>&lt;-- Colocar Nombre de la Sociedad</t>
  </si>
  <si>
    <t>Indice</t>
  </si>
  <si>
    <t>Fecha Presentación:</t>
  </si>
  <si>
    <t>&lt;-- Completar Fecha en formato (DD/MM/AAA)</t>
  </si>
  <si>
    <t xml:space="preserve">INFORMACION GENERAL DE LA ENTIDAD </t>
  </si>
  <si>
    <t>Información al:</t>
  </si>
  <si>
    <t>1.              IDENTIFICACIÓN:</t>
  </si>
  <si>
    <t>1.1            NOMBRE O RAZON SOCIAL</t>
  </si>
  <si>
    <t>1.2            ANTECEDENTES DE CONSTITUCIÓN SOCIAL Y REFORMAS ESTATUTARIAS</t>
  </si>
  <si>
    <t>La empresa PROYEC SOCIEDAD ANONIMA se encuentra inscripta en el Registro Único de Contribuyentes con el Nº 80018379-7, y fue constituida inicialmente bajo la denominación de PROYEC PROYECTOS Y CONSTRUCCIONES SOCIEDAD DE RESPONSABILIDAD LIMITADA el 01 de Junio de 1984 según Escritura Pública Nº 39 e inscripta en el Registro Público de Comercio en el Libro Seccional Respectivo y bajo el Nº 616 y el folio Nº 134 y siguientes de fecha 25 de Junio de 1984. Posteriormente por Escritura Nº 45, de fecha 14 de Julio de 1998, ante la Escribana Micheller Cabrera de Mechetti, fue modificado el Contrato Social de la firma por cesión de cuotas de capital que otorgara el Sr. Amancio Guillermo Morinigo a favor de la Sra. Maria Teresa Britos de Cazal, esta modificación se inscribió en el Registro Público de Comercio bajo el Nº 804, serie C, folio 6343 y siguientes, Sección Contratos, el 23 de Julio de 1998. 
Por Escritura Pública Nº 41, Comercial "A", de fecha 31 de Julio de 1998, pasada ante la Escribana Pública Micheller Cabrera de Mechetti, fue transformada a Sociedad Anónima, y registrada en el registro Público de Comercio, ordenado por el Sr. Juez de Primera Instancia en lo Civil y Comercial del 9º Turno, Dr. Pedro Benitez Bernal, Secretaria Maria Amalia Rachid, según providencia de A.I.Nº 1845 de fecha 24 de setiembre de 1998, anotado bajo el Nº 542, Serie B, al folio 4764 y siguientes, Sección Contratos, en fecha 30 de Setiembre de 1998 y en el Registro de Personas Jurídicas y Asociaciones bajo el Nº 343, folio 4860 y siguientes, serie "A", de fecha 22 de Setiembre de 1998. Según Escritura Nº 46, Civil "B", de fecha 01 de Octubre de 2005, pasada ante la Escribana Pública Ursula Bareiro, fue modificado el Estatuto Social por disminución de Capital, de cuyo testimonio se tomó razón en la Dirección General de Registros Públicos, Registro Público de Comercio, anotado bajo el Nº 444, Serie C, al folio 6763 y siguientes, Sección Contratos, en fecha 21 de Agosto de 2008 y en el Registro de Personas Jurídicas y Asociaciones bajo el Nº 620, folio 6048 y siguientes; por Dictamen DRFS Nº 3132 de fecha 13 de Agosto de 2008.        
En fecha 30 de Marzo de 2012, ante el Escribano Público Carlos Prisciliano Céspedes Ruffinelli, se realiza la modificación de los Estatutos Sociales de la empresa Proyec S.A., según Escritura Nº 45, folio 205 y siguientes, Sección Comercial "B". La duración de la Sociedad es de novena y nueve (99) años, contados a partir de la fecha de inscripción en el Registro Público de Comercio, pudiendo dicho plazo ser renovado o ampliado de común acuerdo entre los accionistas.        
Por Asamblea Extraordinaria de fecha 17 de Febrero de 2014, fue autorizada la modificación del artículo quinto de los estatutos sociales, elevandose el capital social a G. 5.000.000.000.        
Por Asamblea Extraordinaria de fecha 22 de Marzo de 2019, fue autorizada la modificación del artículo quinto de los estatutos sociales, elevandose el capital social a G. 10.000.000.000.
Por Asamblea Extraordinaria de fecha 04 de Setiembre de 2023, fue autorizada la modificación del artículo quinto de los estatutos sociales, elevandose el capital social a G. 28.000.000.000.         
Fecha de vencimiento del estatuto Social: Año 2097</t>
  </si>
  <si>
    <t>1.3            RUC</t>
  </si>
  <si>
    <t>80018379-7</t>
  </si>
  <si>
    <t>1.4            ACTIVIDAD PRINCIPAL SEGÚN INSCRIPCION EN EL RUC</t>
  </si>
  <si>
    <t>77302 - Alquiler y arrendamiento de maquinarias para la construcción sin operario</t>
  </si>
  <si>
    <t>1.5            ACTIVIDAD/ES SECUNDARIA/S SEGÚN INSCRIPCION EN EL RUC</t>
  </si>
  <si>
    <t>33120 - Mantenimiento y reparación de màquinas y equipos de uso general y especial, 45303 - Comercio de partes, piezas y accesorios nuevos y usados para vehículos automotores, 46590 - Comercio al por mayor de otras maquinarias y equipos n.c.p., 46699 - Comercio al por mayor de otros productos n.c.p., 52299 - Operación de manipulación de  productos y otras actividades complementarias al transporte n.c.p.</t>
  </si>
  <si>
    <t xml:space="preserve">1.6            DOMICILIO LEGAL </t>
  </si>
  <si>
    <t>Madame Lynch Nº.222 casi Mariscal Francisco Solano López</t>
  </si>
  <si>
    <t>1.7            TELEFONO</t>
  </si>
  <si>
    <t>021 - 505900 / 021 - 524510 / 021 - 524511</t>
  </si>
  <si>
    <t>1.8            FAX</t>
  </si>
  <si>
    <t>021 - 505900</t>
  </si>
  <si>
    <t>1.9            E-MAIL</t>
  </si>
  <si>
    <t>proyec@proyec.com.py</t>
  </si>
  <si>
    <t>1.10        SITIO PAGINA WEB</t>
  </si>
  <si>
    <t>www.proyec.com.py</t>
  </si>
  <si>
    <t xml:space="preserve">2.        ADMINISTRACION:    </t>
  </si>
  <si>
    <t xml:space="preserve"> CARGO</t>
  </si>
  <si>
    <t>Nombre</t>
  </si>
  <si>
    <t>Apellido</t>
  </si>
  <si>
    <t>Representante(s) Legal(es)</t>
  </si>
  <si>
    <t>Rodrigo Sebastián
Orlando Pablo</t>
  </si>
  <si>
    <t>Cazal Britos 
Cazal Britos</t>
  </si>
  <si>
    <t>Presidente</t>
  </si>
  <si>
    <t>Orlando Pablo</t>
  </si>
  <si>
    <t>Cazal Britos</t>
  </si>
  <si>
    <t>Vice-Presidente</t>
  </si>
  <si>
    <t>Rodrigo Sebastián</t>
  </si>
  <si>
    <t>Director</t>
  </si>
  <si>
    <t>Osvaldo Pablo</t>
  </si>
  <si>
    <t>Cazal Faitini</t>
  </si>
  <si>
    <t>Director Suplente</t>
  </si>
  <si>
    <t>Maria Teresa</t>
  </si>
  <si>
    <t>Britos de Cazal</t>
  </si>
  <si>
    <t xml:space="preserve">Síndico </t>
  </si>
  <si>
    <t>Sadiz Nidia</t>
  </si>
  <si>
    <t>Avalos Melgarejo</t>
  </si>
  <si>
    <t>Plana Ejecutiva</t>
  </si>
  <si>
    <t>-Gerente General</t>
  </si>
  <si>
    <t>-Gerente Comercial</t>
  </si>
  <si>
    <t>-Gerente de Desarrollo de Nuevos Negocios</t>
  </si>
  <si>
    <t>-Gerente Administrativo y Financiero</t>
  </si>
  <si>
    <t xml:space="preserve">Gabriel </t>
  </si>
  <si>
    <t xml:space="preserve">Silva de Goes Rodriguez </t>
  </si>
  <si>
    <t>-Gerente Tecnico Linea Liviana</t>
  </si>
  <si>
    <t>Alcibiades Fancisco</t>
  </si>
  <si>
    <t>Gonzalez Bogado</t>
  </si>
  <si>
    <t>-Gerente Tecnico Linea Pesada</t>
  </si>
  <si>
    <t xml:space="preserve">Rodrigo </t>
  </si>
  <si>
    <t>López da Silveira</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</si>
  <si>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</si>
  <si>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</si>
  <si>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</si>
  <si>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</si>
  <si>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</si>
  <si>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</si>
  <si>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</si>
  <si>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</si>
  <si>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</si>
  <si>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</si>
  <si>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</si>
  <si>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</si>
  <si>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Monto</t>
  </si>
  <si>
    <t>%  de participación del capital integrado</t>
  </si>
  <si>
    <t>Osvaldo Pablo Cazal Faitini</t>
  </si>
  <si>
    <t>Nominativa</t>
  </si>
  <si>
    <t>Maria Teresa Britos de Cazal</t>
  </si>
  <si>
    <t>4.  AUDITOR EXTERNO INDEPENDIENTE</t>
  </si>
  <si>
    <t xml:space="preserve">4.1 AUDITOR  EXTERNO   INDEPENDIENTE DESIGNADO: </t>
  </si>
  <si>
    <t>Ruben Moralez Paoli</t>
  </si>
  <si>
    <t>4.2 NUMERO DE INSCRIPCIÓN EN EL REGISTRO DE LA CNV:</t>
  </si>
  <si>
    <t>068/22</t>
  </si>
  <si>
    <t xml:space="preserve">          </t>
  </si>
  <si>
    <t>PROYEC S.A.E.</t>
  </si>
  <si>
    <t>PROYEC SAE</t>
  </si>
  <si>
    <t xml:space="preserve">ANEXO B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</si>
</sst>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u/>
      <sz val="11"/>
      <color theme="10"/>
      <name val="Aptos Narrow"/>
      <family val="2"/>
      <scheme val="minor"/>
    </font>
    <font>
      <sz val="10"/>
      <color theme="1"/>
      <name val="Arial"/>
      <family val="2"/>
    </font>
    <font>
      <b/>
      <sz val="10"/>
      <color theme="1"/>
      <name val="Arial"/>
      <family val="2"/>
    </font>
    <font>
      <b/>
      <sz val="10"/>
      <name val="Arial"/>
      <family val="2"/>
    </font>
    <font>
      <sz val="8"/>
      <color theme="1"/>
      <name val="Arial"/>
      <family val="2"/>
    </font>
    <font>
      <b/>
      <sz val="8"/>
      <color theme="1"/>
      <name val="Arial"/>
      <family val="2"/>
    </font>
    <font>
      <b/>
      <sz val="18"/>
      <name val="Arial"/>
      <family val="2"/>
    </font>
    <font>
      <b/>
      <sz val="26"/>
      <color theme="1"/>
      <name val="Arial"/>
      <family val="2"/>
    </font>
    <font>
      <b/>
      <sz val="12"/>
      <color theme="1"/>
      <name val="Arial"/>
      <family val="2"/>
    </font>
    <font>
      <b/>
      <sz val="14"/>
      <color theme="1"/>
      <name val="Arial"/>
      <family val="2"/>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applyNumberFormat="0" applyFill="0" applyBorder="0" applyAlignment="0" applyProtection="0"/>
  </cellStyleXfs>
  <cellXfs count="37">
    <xf numFmtId="0" fontId="0" fillId="0" borderId="0" xfId="0"/>
    <xf numFmtId="0" fontId="2" fillId="0" borderId="0" xfId="0" applyFont="1"/>
    <xf numFmtId="0" fontId="3" fillId="0" borderId="0" xfId="0" applyFont="1" applyAlignment="1">
      <alignment horizontal="right"/>
    </xf>
    <xf numFmtId="0" fontId="4" fillId="2" borderId="0" xfId="0" applyFont="1" applyFill="1" applyAlignment="1">
      <alignment horizontal="center"/>
    </xf>
    <xf numFmtId="0" fontId="2" fillId="0" borderId="0" xfId="0" applyFont="1" applyAlignment="1">
      <alignment horizontal="left"/>
    </xf>
    <xf numFmtId="0" fontId="1" fillId="3" borderId="0" xfId="1" applyFill="1" applyAlignment="1" applyProtection="1">
      <alignment horizontal="center" vertical="center"/>
      <protection locked="0"/>
    </xf>
    <xf numFmtId="0" fontId="5" fillId="0" borderId="0" xfId="0" applyFont="1" applyAlignment="1">
      <alignment horizontal="center" vertical="center"/>
    </xf>
    <xf numFmtId="0" fontId="5" fillId="0" borderId="0" xfId="0" applyFont="1"/>
    <xf numFmtId="0" fontId="5" fillId="0" borderId="1" xfId="0" applyFont="1" applyBorder="1" applyAlignment="1">
      <alignment horizontal="right"/>
    </xf>
    <xf numFmtId="0" fontId="5" fillId="0" borderId="1" xfId="0" applyFont="1" applyBorder="1"/>
    <xf numFmtId="0" fontId="5" fillId="0" borderId="1" xfId="0" applyFont="1" applyBorder="1" applyAlignment="1">
      <alignment vertical="center"/>
    </xf>
    <xf numFmtId="0" fontId="5" fillId="2" borderId="1" xfId="0" applyFont="1" applyFill="1" applyBorder="1" applyAlignment="1">
      <alignment vertical="center" wrapText="1"/>
    </xf>
    <xf numFmtId="0" fontId="5" fillId="2" borderId="1" xfId="0" applyFont="1" applyFill="1" applyBorder="1" applyAlignment="1">
      <alignment vertical="center"/>
    </xf>
    <xf numFmtId="0" fontId="5" fillId="0" borderId="1" xfId="0" applyFont="1" applyBorder="1" applyAlignment="1">
      <alignment horizontal="center"/>
    </xf>
    <xf numFmtId="0" fontId="5" fillId="0" borderId="1" xfId="0" quotePrefix="1" applyFont="1" applyBorder="1" applyAlignment="1">
      <alignment vertical="center"/>
    </xf>
    <xf numFmtId="3" fontId="5" fillId="2" borderId="1" xfId="0" applyNumberFormat="1" applyFont="1" applyFill="1" applyBorder="1" applyAlignment="1">
      <alignment horizontal="center"/>
    </xf>
    <xf numFmtId="0" fontId="5" fillId="2" borderId="1" xfId="0" applyFont="1" applyFill="1" applyBorder="1" applyAlignment="1">
      <alignment horizontal="center"/>
    </xf>
    <xf numFmtId="0" fontId="5" fillId="2" borderId="1" xfId="0" applyFont="1" applyFill="1" applyBorder="1" applyAlignment="1">
      <alignment horizontal="left"/>
    </xf>
    <xf numFmtId="0" fontId="5" fillId="0" borderId="1" xfId="0" applyFont="1" applyBorder="1" applyAlignment="1">
      <alignment horizontal="center" wrapText="1"/>
    </xf>
    <xf numFmtId="0" fontId="5" fillId="0" borderId="1" xfId="0" applyFont="1" applyBorder="1" applyAlignment="1">
      <alignment wrapText="1"/>
    </xf>
    <xf numFmtId="0" fontId="6" fillId="0" borderId="0" xfId="0" applyFont="1"/>
    <xf numFmtId="14" fontId="7" fillId="2" borderId="0" xfId="0" applyNumberFormat="1" applyFont="1" applyFill="1" applyAlignment="1">
      <alignment horizontal="center"/>
    </xf>
    <xf numFmtId="14" fontId="9" fillId="2" borderId="1" xfId="0" applyNumberFormat="1" applyFont="1" applyFill="1" applyBorder="1" applyAlignment="1">
      <alignment horizontal="center"/>
    </xf>
    <xf numFmtId="0" fontId="8" fillId="4" borderId="3" xfId="0" applyFont="1" applyFill="1" applyBorder="1" applyAlignment="1">
      <alignment horizontal="center"/>
    </xf>
    <xf numFmtId="0" fontId="8" fillId="4" borderId="4" xfId="0" applyFont="1" applyFill="1" applyBorder="1" applyAlignment="1">
      <alignment horizontal="center"/>
    </xf>
    <xf numFmtId="0" fontId="8" fillId="4" borderId="5" xfId="0" applyFont="1" applyFill="1" applyBorder="1" applyAlignment="1">
      <alignment horizontal="center"/>
    </xf>
    <xf numFmtId="0" fontId="8" fillId="4" borderId="6" xfId="0" applyFont="1" applyFill="1" applyBorder="1" applyAlignment="1">
      <alignment horizontal="center"/>
    </xf>
    <xf numFmtId="0" fontId="8" fillId="4" borderId="2" xfId="0" applyFont="1" applyFill="1" applyBorder="1" applyAlignment="1">
      <alignment horizontal="center"/>
    </xf>
    <xf numFmtId="0" fontId="8" fillId="4" borderId="7" xfId="0" applyFont="1" applyFill="1" applyBorder="1" applyAlignment="1">
      <alignment horizontal="center"/>
    </xf>
    <xf numFmtId="0" fontId="1" fillId="2" borderId="1" xfId="1" applyFill="1" applyBorder="1" applyAlignment="1">
      <alignment horizontal="left" vertical="center"/>
    </xf>
    <xf numFmtId="0" fontId="10" fillId="2" borderId="1" xfId="0" applyFont="1" applyFill="1" applyBorder="1" applyAlignment="1">
      <alignment horizontal="left"/>
    </xf>
    <xf numFmtId="0" fontId="5" fillId="0" borderId="0" xfId="0" applyFont="1" applyAlignment="1">
      <alignment horizontal="center"/>
    </xf>
    <xf numFmtId="0" fontId="6" fillId="0" borderId="2" xfId="0" applyFont="1" applyBorder="1" applyAlignment="1">
      <alignment horizontal="left"/>
    </xf>
    <xf numFmtId="0" fontId="5" fillId="2" borderId="1" xfId="0" applyFont="1" applyFill="1" applyBorder="1" applyAlignment="1">
      <alignment horizontal="left" wrapText="1"/>
    </xf>
    <xf numFmtId="0" fontId="5" fillId="2" borderId="1" xfId="0" applyFont="1" applyFill="1" applyBorder="1" applyAlignment="1">
      <alignment horizontal="left"/>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1</xdr:row>
      <xdr:rowOff>38100</xdr:rowOff>
    </xdr:from>
    <xdr:to>
      <xdr:col>0</xdr:col>
      <xdr:colOff>1266825</xdr:colOff>
      <xdr:row>4</xdr:row>
      <xdr:rowOff>125428</xdr:rowOff>
    </xdr:to>
    <xdr:pic>
      <xdr:nvPicPr>
        <xdr:cNvPr id="2" name="Imagen 1">
          <a:extLst>
            <a:ext uri="{FF2B5EF4-FFF2-40B4-BE49-F238E27FC236}">
              <a16:creationId xmlns:a16="http://schemas.microsoft.com/office/drawing/2014/main" id="{112108D4-3489-46D0-B463-FD4EA2D14FDF}"/>
            </a:ext>
          </a:extLst>
        </xdr:cNvPr>
        <xdr:cNvPicPr>
          <a:picLocks noChangeAspect="1"/>
        </xdr:cNvPicPr>
      </xdr:nvPicPr>
      <xdr:blipFill>
        <a:blip xmlns:r="http://schemas.openxmlformats.org/officeDocument/2006/relationships" r:embed="rId1"/>
        <a:stretch>
          <a:fillRect/>
        </a:stretch>
      </xdr:blipFill>
      <xdr:spPr>
        <a:xfrm>
          <a:off x="257175" y="38100"/>
          <a:ext cx="1009650" cy="658828"/>
        </a:xfrm>
        <a:prstGeom prst="rect">
          <a:avLst/>
        </a:prstGeom>
      </xdr:spPr>
    </xdr:pic>
    <xdr:clientData/>
  </xdr:twoCellAnchor>
  <xdr:twoCellAnchor>
    <xdr:from>
      <xdr:col>0</xdr:col>
      <xdr:colOff>100852</xdr:colOff>
      <xdr:row>0</xdr:row>
      <xdr:rowOff>123265</xdr:rowOff>
    </xdr:from>
    <xdr:to>
      <xdr:col>1</xdr:col>
      <xdr:colOff>1176617</xdr:colOff>
      <xdr:row>4</xdr:row>
      <xdr:rowOff>151064</xdr:rowOff>
    </xdr:to>
    <xdr:pic>
      <xdr:nvPicPr>
        <xdr:cNvPr id="3" name="5 Imagen" descr="Logo Proyec">
          <a:extLst>
            <a:ext uri="{FF2B5EF4-FFF2-40B4-BE49-F238E27FC236}">
              <a16:creationId xmlns:a16="http://schemas.microsoft.com/office/drawing/2014/main" id="{1442B996-C7B8-48AC-B03D-62AAD6CA9E1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852" y="123265"/>
          <a:ext cx="2409265" cy="789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50.5.5.5\Carpetas%20Compartidas\Administracion\Contabilidad\Mis%20Documentos\PROYEC%20SAE\A&#209;O%202024\CNV_2024\2do%20Trimestre%202023\Proyec%2006%202024_Notas%20a%20los%20Estados%20Financieros.xlsm" TargetMode="External"/><Relationship Id="rId1" Type="http://schemas.openxmlformats.org/officeDocument/2006/relationships/externalLinkPath" Target="file:///\\150.5.5.5\Carpetas%20Compartidas\Administracion\Contabilidad\Mis%20Documentos\PROYEC%20SAE\A&#209;O%202024\CNV_2024\2do%20Trimestre%202023\Proyec%2006%202024_Notas%20a%20los%20Estados%20Financiero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Información General"/>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 val="30 06 2024"/>
      <sheetName val="30 06 2023"/>
    </sheetNames>
    <sheetDataSet>
      <sheetData sheetId="0">
        <row r="6">
          <cell r="B6">
            <v>45473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www.proyec.com.py/" TargetMode="External"/><Relationship Id="rId1" Type="http://schemas.openxmlformats.org/officeDocument/2006/relationships/hyperlink" Target="mailto:proyec@proyec.com.py"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04B3C-1564-4F27-86EE-D8734F98D187}">
  <dimension ref="A2:I54"/>
  <sheetViews>
    <sheetView tabSelected="1" topLeftCell="A46" zoomScale="90" zoomScaleNormal="90" workbookViewId="0">
      <selection activeCell="D61" sqref="D61"/>
    </sheetView>
  </sheetViews>
  <sheetFormatPr baseColWidth="10" defaultRowHeight="15" x14ac:dyDescent="0.25"/>
  <cols>
    <col min="1" max="1" width="20" bestFit="1" customWidth="1"/>
    <col min="2" max="2" width="81.140625" bestFit="1" customWidth="1"/>
    <col min="3" max="3" width="70.42578125" bestFit="1" customWidth="1"/>
    <col min="4" max="4" width="22.5703125" customWidth="1"/>
    <col min="5" max="5" width="13" bestFit="1" customWidth="1"/>
    <col min="7" max="7" width="12.7109375" bestFit="1" customWidth="1"/>
  </cols>
  <sheetData>
    <row r="2" spans="1:9" x14ac:dyDescent="0.25">
      <c r="A2" s="1"/>
      <c r="B2" s="2" t="s">
        <v>0</v>
      </c>
      <c r="C2" s="3" t="s">
        <v>85</v>
      </c>
      <c r="D2" s="1" t="s">
        <v>1</v>
      </c>
      <c r="E2" s="1"/>
      <c r="F2" s="1"/>
      <c r="G2" s="1"/>
      <c r="H2" s="1"/>
      <c r="I2" s="1"/>
    </row>
    <row r="3" spans="1:9" x14ac:dyDescent="0.25">
      <c r="A3" s="1"/>
      <c r="B3" s="1"/>
      <c r="C3" s="1"/>
      <c r="D3" s="4"/>
      <c r="E3" s="1"/>
      <c r="F3" s="1"/>
      <c r="G3" s="1"/>
      <c r="H3" s="1"/>
      <c r="I3" s="1"/>
    </row>
    <row r="4" spans="1:9" x14ac:dyDescent="0.25">
      <c r="A4" s="1"/>
      <c r="B4" s="1"/>
      <c r="C4" s="5" t="s">
        <v>2</v>
      </c>
      <c r="D4" s="4"/>
      <c r="E4" s="1"/>
      <c r="F4" s="1"/>
      <c r="G4" s="1"/>
      <c r="H4" s="1"/>
      <c r="I4" s="1"/>
    </row>
    <row r="5" spans="1:9" x14ac:dyDescent="0.25">
      <c r="A5" s="1"/>
      <c r="B5" s="1"/>
      <c r="C5" s="1"/>
      <c r="D5" s="4"/>
      <c r="E5" s="1"/>
      <c r="F5" s="1"/>
      <c r="G5" s="1"/>
      <c r="H5" s="1"/>
      <c r="I5" s="1"/>
    </row>
    <row r="6" spans="1:9" x14ac:dyDescent="0.25">
      <c r="A6" s="1"/>
      <c r="B6" s="1"/>
      <c r="C6" s="1"/>
      <c r="D6" s="4"/>
      <c r="E6" s="1"/>
      <c r="F6" s="1"/>
      <c r="G6" s="1"/>
      <c r="H6" s="1"/>
      <c r="I6" s="1"/>
    </row>
    <row r="7" spans="1:9" ht="23.25" x14ac:dyDescent="0.35">
      <c r="A7" s="2" t="s">
        <v>3</v>
      </c>
      <c r="B7" s="21">
        <f>+[1]Indice!$B$6</f>
        <v>45473</v>
      </c>
      <c r="C7" s="1" t="s">
        <v>4</v>
      </c>
      <c r="D7" s="4"/>
      <c r="E7" s="1"/>
      <c r="F7" s="1"/>
      <c r="G7" s="1"/>
      <c r="H7" s="1"/>
      <c r="I7" s="1"/>
    </row>
    <row r="8" spans="1:9" x14ac:dyDescent="0.25">
      <c r="A8" s="1"/>
      <c r="B8" s="23" t="s">
        <v>86</v>
      </c>
      <c r="C8" s="24"/>
      <c r="D8" s="25"/>
      <c r="E8" s="1"/>
      <c r="F8" s="1"/>
      <c r="G8" s="1"/>
      <c r="H8" s="1"/>
      <c r="I8" s="1"/>
    </row>
    <row r="9" spans="1:9" x14ac:dyDescent="0.25">
      <c r="A9" s="6"/>
      <c r="B9" s="26"/>
      <c r="C9" s="27"/>
      <c r="D9" s="28"/>
      <c r="E9" s="1"/>
      <c r="F9" s="1"/>
      <c r="G9" s="1"/>
      <c r="H9" s="1"/>
      <c r="I9" s="1"/>
    </row>
    <row r="10" spans="1:9" x14ac:dyDescent="0.25">
      <c r="A10" s="1"/>
      <c r="B10" s="7" t="s">
        <v>5</v>
      </c>
      <c r="C10" s="7"/>
      <c r="D10" s="7"/>
      <c r="E10" s="7"/>
      <c r="F10" s="7"/>
      <c r="G10" s="7"/>
      <c r="H10" s="7"/>
      <c r="I10" s="7"/>
    </row>
    <row r="11" spans="1:9" ht="15.75" x14ac:dyDescent="0.25">
      <c r="A11" s="1"/>
      <c r="B11" s="8" t="s">
        <v>6</v>
      </c>
      <c r="C11" s="22">
        <f>+B7</f>
        <v>45473</v>
      </c>
      <c r="D11" s="7"/>
      <c r="E11" s="7"/>
      <c r="F11" s="7"/>
      <c r="G11" s="7"/>
      <c r="H11" s="7"/>
      <c r="I11" s="7"/>
    </row>
    <row r="12" spans="1:9" x14ac:dyDescent="0.25">
      <c r="A12" s="4"/>
      <c r="B12" s="7"/>
      <c r="C12" s="7"/>
      <c r="D12" s="7"/>
      <c r="E12" s="7"/>
      <c r="F12" s="7"/>
      <c r="G12" s="7"/>
      <c r="H12" s="7"/>
      <c r="I12" s="7"/>
    </row>
    <row r="13" spans="1:9" x14ac:dyDescent="0.25">
      <c r="A13" s="4"/>
      <c r="B13" s="20" t="s">
        <v>7</v>
      </c>
      <c r="C13" s="31"/>
      <c r="D13" s="31"/>
      <c r="E13" s="7"/>
      <c r="F13" s="7"/>
      <c r="G13" s="7"/>
      <c r="H13" s="7"/>
      <c r="I13" s="7"/>
    </row>
    <row r="14" spans="1:9" ht="18" x14ac:dyDescent="0.25">
      <c r="A14" s="4"/>
      <c r="B14" s="9" t="s">
        <v>8</v>
      </c>
      <c r="C14" s="30" t="s">
        <v>84</v>
      </c>
      <c r="D14" s="30"/>
      <c r="E14" s="7"/>
      <c r="F14" s="7"/>
      <c r="G14" s="7"/>
      <c r="H14" s="7"/>
      <c r="I14" s="7"/>
    </row>
    <row r="15" spans="1:9" ht="405.75" customHeight="1" x14ac:dyDescent="0.25">
      <c r="A15" s="4"/>
      <c r="B15" s="10" t="s">
        <v>9</v>
      </c>
      <c r="C15" s="33" t="s">
        <v>10</v>
      </c>
      <c r="D15" s="33"/>
      <c r="E15" s="7"/>
      <c r="F15" s="7"/>
      <c r="G15" s="7"/>
      <c r="H15" s="7"/>
      <c r="I15" s="7"/>
    </row>
    <row r="16" spans="1:9" x14ac:dyDescent="0.25">
      <c r="A16" s="4"/>
      <c r="B16" s="9" t="s">
        <v>11</v>
      </c>
      <c r="C16" s="34" t="s">
        <v>12</v>
      </c>
      <c r="D16" s="34"/>
      <c r="E16" s="7"/>
      <c r="F16" s="7"/>
      <c r="G16" s="7"/>
      <c r="H16" s="7"/>
      <c r="I16" s="7"/>
    </row>
    <row r="17" spans="1:9" x14ac:dyDescent="0.25">
      <c r="A17" s="4"/>
      <c r="B17" s="10" t="s">
        <v>13</v>
      </c>
      <c r="C17" s="35" t="s">
        <v>14</v>
      </c>
      <c r="D17" s="35"/>
      <c r="E17" s="7"/>
      <c r="F17" s="7"/>
      <c r="G17" s="7"/>
      <c r="H17" s="7"/>
      <c r="I17" s="7"/>
    </row>
    <row r="18" spans="1:9" ht="56.25" customHeight="1" x14ac:dyDescent="0.25">
      <c r="A18" s="4"/>
      <c r="B18" s="10" t="s">
        <v>15</v>
      </c>
      <c r="C18" s="35" t="s">
        <v>16</v>
      </c>
      <c r="D18" s="35"/>
      <c r="E18" s="7"/>
      <c r="F18" s="7"/>
      <c r="G18" s="7"/>
      <c r="H18" s="7"/>
      <c r="I18" s="7"/>
    </row>
    <row r="19" spans="1:9" x14ac:dyDescent="0.25">
      <c r="A19" s="4"/>
      <c r="B19" s="10" t="s">
        <v>17</v>
      </c>
      <c r="C19" s="35" t="s">
        <v>18</v>
      </c>
      <c r="D19" s="35"/>
      <c r="E19" s="7"/>
      <c r="F19" s="7"/>
      <c r="G19" s="7"/>
      <c r="H19" s="7"/>
      <c r="I19" s="7"/>
    </row>
    <row r="20" spans="1:9" x14ac:dyDescent="0.25">
      <c r="A20" s="4"/>
      <c r="B20" s="10" t="s">
        <v>19</v>
      </c>
      <c r="C20" s="36" t="s">
        <v>20</v>
      </c>
      <c r="D20" s="36"/>
      <c r="E20" s="7"/>
      <c r="F20" s="7"/>
      <c r="G20" s="7"/>
      <c r="H20" s="7"/>
      <c r="I20" s="7"/>
    </row>
    <row r="21" spans="1:9" x14ac:dyDescent="0.25">
      <c r="A21" s="4"/>
      <c r="B21" s="10" t="s">
        <v>21</v>
      </c>
      <c r="C21" s="36" t="s">
        <v>22</v>
      </c>
      <c r="D21" s="36"/>
      <c r="E21" s="7"/>
      <c r="F21" s="7"/>
      <c r="G21" s="7"/>
      <c r="H21" s="7"/>
      <c r="I21" s="7"/>
    </row>
    <row r="22" spans="1:9" x14ac:dyDescent="0.25">
      <c r="A22" s="4"/>
      <c r="B22" s="10" t="s">
        <v>23</v>
      </c>
      <c r="C22" s="29" t="s">
        <v>24</v>
      </c>
      <c r="D22" s="29"/>
      <c r="E22" s="7"/>
      <c r="F22" s="7"/>
      <c r="G22" s="7"/>
      <c r="H22" s="7"/>
      <c r="I22" s="7"/>
    </row>
    <row r="23" spans="1:9" x14ac:dyDescent="0.25">
      <c r="A23" s="4"/>
      <c r="B23" s="10" t="s">
        <v>25</v>
      </c>
      <c r="C23" s="29" t="s">
        <v>26</v>
      </c>
      <c r="D23" s="29"/>
      <c r="E23" s="7"/>
      <c r="F23" s="7"/>
      <c r="G23" s="7"/>
      <c r="H23" s="7"/>
      <c r="I23" s="7"/>
    </row>
    <row r="24" spans="1:9" x14ac:dyDescent="0.25">
      <c r="A24" s="4"/>
      <c r="B24" s="1"/>
      <c r="C24" s="7"/>
      <c r="D24" s="7"/>
      <c r="E24" s="7"/>
      <c r="F24" s="7"/>
      <c r="G24" s="7"/>
      <c r="H24" s="7"/>
      <c r="I24" s="7"/>
    </row>
    <row r="25" spans="1:9" x14ac:dyDescent="0.25">
      <c r="A25" s="4"/>
      <c r="B25" s="20" t="s">
        <v>27</v>
      </c>
      <c r="C25" s="7"/>
      <c r="D25" s="7"/>
      <c r="E25" s="7"/>
      <c r="F25" s="7"/>
      <c r="G25" s="7"/>
      <c r="H25" s="7"/>
      <c r="I25" s="7"/>
    </row>
    <row r="26" spans="1:9" x14ac:dyDescent="0.25">
      <c r="A26" s="4"/>
      <c r="B26" s="9" t="s">
        <v>28</v>
      </c>
      <c r="C26" s="13" t="s">
        <v>29</v>
      </c>
      <c r="D26" s="13" t="s">
        <v>30</v>
      </c>
      <c r="E26" s="7"/>
      <c r="F26" s="7"/>
      <c r="G26" s="7"/>
      <c r="H26" s="7"/>
      <c r="I26" s="7"/>
    </row>
    <row r="27" spans="1:9" ht="22.5" x14ac:dyDescent="0.25">
      <c r="A27" s="4"/>
      <c r="B27" s="10" t="s">
        <v>31</v>
      </c>
      <c r="C27" s="11" t="s">
        <v>32</v>
      </c>
      <c r="D27" s="11" t="s">
        <v>33</v>
      </c>
      <c r="E27" s="7"/>
      <c r="F27" s="7"/>
      <c r="G27" s="7"/>
      <c r="H27" s="7"/>
      <c r="I27" s="7"/>
    </row>
    <row r="28" spans="1:9" x14ac:dyDescent="0.25">
      <c r="A28" s="4"/>
      <c r="B28" s="10" t="s">
        <v>34</v>
      </c>
      <c r="C28" s="11" t="s">
        <v>35</v>
      </c>
      <c r="D28" s="11" t="s">
        <v>36</v>
      </c>
      <c r="E28" s="7"/>
      <c r="F28" s="7"/>
      <c r="G28" s="7"/>
      <c r="H28" s="7"/>
      <c r="I28" s="7"/>
    </row>
    <row r="29" spans="1:9" x14ac:dyDescent="0.25">
      <c r="A29" s="4"/>
      <c r="B29" s="10" t="s">
        <v>37</v>
      </c>
      <c r="C29" s="11" t="s">
        <v>38</v>
      </c>
      <c r="D29" s="12" t="s">
        <v>36</v>
      </c>
      <c r="E29" s="7"/>
      <c r="F29" s="7"/>
      <c r="G29" s="7"/>
      <c r="H29" s="7"/>
      <c r="I29" s="7"/>
    </row>
    <row r="30" spans="1:9" x14ac:dyDescent="0.25">
      <c r="A30" s="4"/>
      <c r="B30" s="10" t="s">
        <v>39</v>
      </c>
      <c r="C30" s="12" t="s">
        <v>40</v>
      </c>
      <c r="D30" s="12" t="s">
        <v>41</v>
      </c>
      <c r="E30" s="7"/>
      <c r="F30" s="7"/>
      <c r="G30" s="7"/>
      <c r="H30" s="7"/>
      <c r="I30" s="7"/>
    </row>
    <row r="31" spans="1:9" x14ac:dyDescent="0.25">
      <c r="A31" s="4"/>
      <c r="B31" s="10" t="s">
        <v>42</v>
      </c>
      <c r="C31" s="12" t="s">
        <v>43</v>
      </c>
      <c r="D31" s="12" t="s">
        <v>44</v>
      </c>
      <c r="E31" s="7"/>
      <c r="F31" s="7"/>
      <c r="G31" s="7"/>
      <c r="H31" s="7"/>
      <c r="I31" s="7"/>
    </row>
    <row r="32" spans="1:9" x14ac:dyDescent="0.25">
      <c r="A32" s="4"/>
      <c r="B32" s="10" t="s">
        <v>45</v>
      </c>
      <c r="C32" s="12" t="s">
        <v>46</v>
      </c>
      <c r="D32" s="12" t="s">
        <v>47</v>
      </c>
      <c r="E32" s="7"/>
      <c r="F32" s="7"/>
      <c r="G32" s="7"/>
      <c r="H32" s="7"/>
      <c r="I32" s="7"/>
    </row>
    <row r="33" spans="1:9" x14ac:dyDescent="0.25">
      <c r="A33" s="4"/>
      <c r="B33" s="10" t="s">
        <v>48</v>
      </c>
      <c r="C33" s="12"/>
      <c r="D33" s="12"/>
      <c r="E33" s="7"/>
      <c r="F33" s="7"/>
      <c r="G33" s="7"/>
      <c r="H33" s="7"/>
      <c r="I33" s="7"/>
    </row>
    <row r="34" spans="1:9" x14ac:dyDescent="0.25">
      <c r="A34" s="4"/>
      <c r="B34" s="14" t="s">
        <v>49</v>
      </c>
      <c r="C34" s="11" t="s">
        <v>38</v>
      </c>
      <c r="D34" s="11" t="s">
        <v>36</v>
      </c>
      <c r="E34" s="7"/>
      <c r="F34" s="7"/>
      <c r="G34" s="7"/>
      <c r="H34" s="7"/>
      <c r="I34" s="7"/>
    </row>
    <row r="35" spans="1:9" x14ac:dyDescent="0.25">
      <c r="A35" s="4"/>
      <c r="B35" s="14" t="s">
        <v>50</v>
      </c>
      <c r="C35" s="12" t="s">
        <v>35</v>
      </c>
      <c r="D35" s="12" t="s">
        <v>36</v>
      </c>
      <c r="E35" s="7"/>
      <c r="F35" s="7"/>
      <c r="G35" s="7"/>
      <c r="H35" s="7"/>
      <c r="I35" s="7"/>
    </row>
    <row r="36" spans="1:9" x14ac:dyDescent="0.25">
      <c r="A36" s="4"/>
      <c r="B36" s="14" t="s">
        <v>51</v>
      </c>
      <c r="C36" s="12" t="s">
        <v>40</v>
      </c>
      <c r="D36" s="12" t="s">
        <v>41</v>
      </c>
      <c r="E36" s="7"/>
      <c r="F36" s="7"/>
      <c r="G36" s="7"/>
      <c r="H36" s="7"/>
      <c r="I36" s="7"/>
    </row>
    <row r="37" spans="1:9" x14ac:dyDescent="0.25">
      <c r="A37" s="4"/>
      <c r="B37" s="14" t="s">
        <v>52</v>
      </c>
      <c r="C37" s="12" t="s">
        <v>53</v>
      </c>
      <c r="D37" s="12" t="s">
        <v>54</v>
      </c>
      <c r="E37" s="7"/>
      <c r="F37" s="7"/>
      <c r="G37" s="7"/>
      <c r="H37" s="7"/>
      <c r="I37" s="7"/>
    </row>
    <row r="38" spans="1:9" x14ac:dyDescent="0.25">
      <c r="A38" s="4"/>
      <c r="B38" s="14" t="s">
        <v>55</v>
      </c>
      <c r="C38" s="12" t="s">
        <v>56</v>
      </c>
      <c r="D38" s="12" t="s">
        <v>57</v>
      </c>
      <c r="E38" s="7"/>
      <c r="F38" s="7"/>
      <c r="G38" s="7"/>
      <c r="H38" s="7"/>
      <c r="I38" s="7"/>
    </row>
    <row r="39" spans="1:9" x14ac:dyDescent="0.25">
      <c r="A39" s="4"/>
      <c r="B39" s="14" t="s">
        <v>58</v>
      </c>
      <c r="C39" s="12" t="s">
        <v>59</v>
      </c>
      <c r="D39" s="12" t="s">
        <v>60</v>
      </c>
      <c r="E39" s="7"/>
      <c r="F39" s="7"/>
      <c r="G39" s="7"/>
      <c r="H39" s="7"/>
      <c r="I39" s="7"/>
    </row>
    <row r="40" spans="1:9" x14ac:dyDescent="0.25">
      <c r="A40" s="4"/>
      <c r="B40" s="7"/>
      <c r="C40" s="7"/>
      <c r="D40" s="7"/>
      <c r="E40" s="7"/>
      <c r="F40" s="7"/>
      <c r="G40" s="7"/>
      <c r="H40" s="7"/>
      <c r="I40" s="7"/>
    </row>
    <row r="41" spans="1:9" x14ac:dyDescent="0.25">
      <c r="A41" s="4"/>
      <c r="B41" s="20" t="s">
        <v>61</v>
      </c>
      <c r="C41" s="7"/>
      <c r="D41" s="7"/>
      <c r="E41" s="7"/>
      <c r="F41" s="7"/>
      <c r="G41" s="7"/>
      <c r="H41" s="7"/>
      <c r="I41" s="7"/>
    </row>
    <row r="42" spans="1:9" ht="34.5" x14ac:dyDescent="0.25">
      <c r="A42" s="4"/>
      <c r="B42" s="18" t="s">
        <v>62</v>
      </c>
      <c r="C42" s="18" t="s">
        <v>63</v>
      </c>
      <c r="D42" s="18" t="s">
        <v>64</v>
      </c>
      <c r="E42" s="18" t="s">
        <v>65</v>
      </c>
      <c r="F42" s="18" t="s">
        <v>66</v>
      </c>
      <c r="G42" s="7"/>
      <c r="H42" s="7"/>
      <c r="I42" s="7"/>
    </row>
    <row r="43" spans="1:9" x14ac:dyDescent="0.25">
      <c r="A43" s="4"/>
      <c r="B43" s="15">
        <v>28000000000</v>
      </c>
      <c r="C43" s="15">
        <v>28000000000</v>
      </c>
      <c r="D43" s="15">
        <v>28000000000</v>
      </c>
      <c r="E43" s="15">
        <v>28000000000</v>
      </c>
      <c r="F43" s="15">
        <v>250000000</v>
      </c>
      <c r="G43" s="7"/>
      <c r="H43" s="7"/>
      <c r="I43" s="7"/>
    </row>
    <row r="44" spans="1:9" x14ac:dyDescent="0.25">
      <c r="A44" s="4"/>
      <c r="B44" s="1"/>
      <c r="C44" s="7"/>
      <c r="D44" s="7"/>
      <c r="E44" s="7"/>
      <c r="F44" s="7"/>
      <c r="G44" s="7"/>
      <c r="H44" s="7"/>
      <c r="I44" s="7"/>
    </row>
    <row r="45" spans="1:9" x14ac:dyDescent="0.25">
      <c r="A45" s="4"/>
      <c r="B45" s="32" t="s">
        <v>67</v>
      </c>
      <c r="C45" s="32"/>
      <c r="D45" s="7"/>
      <c r="E45" s="7"/>
      <c r="F45" s="7"/>
      <c r="G45" s="7"/>
      <c r="H45" s="7"/>
      <c r="I45" s="7"/>
    </row>
    <row r="46" spans="1:9" ht="45.75" x14ac:dyDescent="0.25">
      <c r="A46" s="4"/>
      <c r="B46" s="19" t="s">
        <v>68</v>
      </c>
      <c r="C46" s="18" t="s">
        <v>69</v>
      </c>
      <c r="D46" s="18" t="s">
        <v>70</v>
      </c>
      <c r="E46" s="18" t="s">
        <v>71</v>
      </c>
      <c r="F46" s="18" t="s">
        <v>72</v>
      </c>
      <c r="G46" s="18" t="s">
        <v>73</v>
      </c>
      <c r="H46" s="18" t="s">
        <v>74</v>
      </c>
      <c r="I46" s="7"/>
    </row>
    <row r="47" spans="1:9" x14ac:dyDescent="0.25">
      <c r="A47" s="4"/>
      <c r="B47" s="16">
        <v>1</v>
      </c>
      <c r="C47" s="16" t="s">
        <v>75</v>
      </c>
      <c r="D47" s="16">
        <f>112/2</f>
        <v>56</v>
      </c>
      <c r="E47" s="16" t="s">
        <v>76</v>
      </c>
      <c r="F47" s="16">
        <f>+D47</f>
        <v>56</v>
      </c>
      <c r="G47" s="15">
        <f>28000000000/2</f>
        <v>14000000000</v>
      </c>
      <c r="H47" s="16">
        <v>50</v>
      </c>
      <c r="I47" s="7"/>
    </row>
    <row r="48" spans="1:9" x14ac:dyDescent="0.25">
      <c r="A48" s="4"/>
      <c r="B48" s="16">
        <v>2</v>
      </c>
      <c r="C48" s="16" t="s">
        <v>77</v>
      </c>
      <c r="D48" s="16">
        <f>112/2</f>
        <v>56</v>
      </c>
      <c r="E48" s="16" t="s">
        <v>76</v>
      </c>
      <c r="F48" s="16">
        <f>+D48</f>
        <v>56</v>
      </c>
      <c r="G48" s="15">
        <f>+G47</f>
        <v>14000000000</v>
      </c>
      <c r="H48" s="16">
        <v>50</v>
      </c>
      <c r="I48" s="7"/>
    </row>
    <row r="49" spans="1:9" x14ac:dyDescent="0.25">
      <c r="A49" s="4"/>
      <c r="B49" s="1"/>
      <c r="C49" s="1"/>
      <c r="D49" s="7"/>
      <c r="E49" s="7"/>
      <c r="F49" s="7"/>
      <c r="G49" s="7"/>
      <c r="H49" s="7"/>
      <c r="I49" s="7"/>
    </row>
    <row r="50" spans="1:9" x14ac:dyDescent="0.25">
      <c r="A50" s="1"/>
      <c r="B50" s="20" t="s">
        <v>78</v>
      </c>
      <c r="C50" s="7"/>
      <c r="D50" s="4"/>
      <c r="E50" s="1"/>
      <c r="F50" s="1"/>
      <c r="G50" s="1"/>
      <c r="H50" s="1"/>
      <c r="I50" s="1"/>
    </row>
    <row r="51" spans="1:9" x14ac:dyDescent="0.25">
      <c r="A51" s="1"/>
      <c r="B51" s="9" t="s">
        <v>79</v>
      </c>
      <c r="C51" s="17" t="s">
        <v>80</v>
      </c>
      <c r="D51" s="4"/>
      <c r="E51" s="1"/>
      <c r="F51" s="1"/>
      <c r="G51" s="1"/>
      <c r="H51" s="1"/>
      <c r="I51" s="1"/>
    </row>
    <row r="52" spans="1:9" x14ac:dyDescent="0.25">
      <c r="A52" s="1"/>
      <c r="B52" s="9" t="s">
        <v>81</v>
      </c>
      <c r="C52" s="17" t="s">
        <v>82</v>
      </c>
      <c r="D52" s="4"/>
      <c r="E52" s="1"/>
      <c r="F52" s="1"/>
      <c r="G52" s="1"/>
      <c r="H52" s="1"/>
      <c r="I52" s="1"/>
    </row>
    <row r="53" spans="1:9" x14ac:dyDescent="0.25">
      <c r="A53" s="1"/>
      <c r="B53" s="7" t="s">
        <v>83</v>
      </c>
      <c r="C53" s="7"/>
      <c r="D53" s="4"/>
      <c r="E53" s="1"/>
      <c r="F53" s="1"/>
      <c r="G53" s="1"/>
      <c r="H53" s="1"/>
      <c r="I53" s="1"/>
    </row>
    <row r="54" spans="1:9" x14ac:dyDescent="0.25">
      <c r="A54" s="1"/>
      <c r="B54" s="1"/>
      <c r="C54" s="1"/>
      <c r="D54" s="4"/>
      <c r="E54" s="1"/>
      <c r="F54" s="1"/>
      <c r="G54" s="1"/>
      <c r="H54" s="1"/>
      <c r="I54" s="1"/>
    </row>
  </sheetData>
  <mergeCells count="13">
    <mergeCell ref="B8:D9"/>
    <mergeCell ref="C23:D23"/>
    <mergeCell ref="C14:D14"/>
    <mergeCell ref="C13:D13"/>
    <mergeCell ref="B45:C45"/>
    <mergeCell ref="C15:D15"/>
    <mergeCell ref="C16:D16"/>
    <mergeCell ref="C17:D17"/>
    <mergeCell ref="C18:D18"/>
    <mergeCell ref="C19:D19"/>
    <mergeCell ref="C20:D20"/>
    <mergeCell ref="C21:D21"/>
    <mergeCell ref="C22:D22"/>
  </mergeCells>
  <hyperlinks>
    <hyperlink ref="C4" location="Indice!A1" display="Indice" xr:uid="{D2575806-79F8-4B08-9597-D77AF78194F2}"/>
    <hyperlink ref="C22" r:id="rId1" xr:uid="{29A12B83-B182-42ED-AA97-67CEA4CAE365}"/>
    <hyperlink ref="C23" r:id="rId2" xr:uid="{EF6D1DE6-FF2F-4B6E-9793-9C06E65B48CA}"/>
  </hyperlinks>
  <pageMargins left="0.7" right="0.7" top="0.75" bottom="0.75" header="0.3" footer="0.3"/>
  <drawing r:id="rId3"/>
  <legacyDrawing r:id="rId4"/>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cgzMR4o0aJTaWZXFEcayLwCS7/m7GIcZnHt5m2mi4os=</DigestValue>
    </Reference>
    <Reference Type="http://www.w3.org/2000/09/xmldsig#Object" URI="#idOfficeObject">
      <DigestMethod Algorithm="http://www.w3.org/2001/04/xmlenc#sha256"/>
      <DigestValue>Ose4KHo2RxBA7BTnkVQljOf6jMtH4claSnAq/8vmN/Y=</DigestValue>
    </Reference>
    <Reference Type="http://uri.etsi.org/01903#SignedProperties" URI="#idSignedProperties">
      <Transforms>
        <Transform Algorithm="http://www.w3.org/TR/2001/REC-xml-c14n-20010315"/>
      </Transforms>
      <DigestMethod Algorithm="http://www.w3.org/2001/04/xmlenc#sha256"/>
      <DigestValue>2mTKdYxU+Ao74cEUIudWjy2NbGlawgbHp+OqgwkeSaM=</DigestValue>
    </Reference>
    <Reference Type="http://www.w3.org/2000/09/xmldsig#Object" URI="#idValidSigLnImg">
      <DigestMethod Algorithm="http://www.w3.org/2001/04/xmlenc#sha256"/>
      <DigestValue>Z31caS8JDFbUE96v5hpeW9ixUFbJ995KTCmCcFXTjL0=</DigestValue>
    </Reference>
    <Reference Type="http://www.w3.org/2000/09/xmldsig#Object" URI="#idInvalidSigLnImg">
      <DigestMethod Algorithm="http://www.w3.org/2001/04/xmlenc#sha256"/>
      <DigestValue>Lip6QvfQtJXRwYo3lC/fwDm3lPviMFEiKUmxx376t/A=</DigestValue>
    </Reference>
  </SignedInfo>
  <SignatureValue>I7XU5n+FguuA5WfE5ym31j9v7nSBYTUAyytmktFcEQ0tToV0+QLAlBKWQ18ONXcUNoX1G2tpta93
BZzzs4WbHjYjf07qMMYoNybNeK+KQRufzU0a0ODPQ8wW3jcNT3sFZMOc2Xhaguol2X8DPPWnsTBF
/fsashiL6PSi0wCTlx/mVRppjD4UMx6MEyydFODarN2w9lYb5zZP4BbDqQG4BFldkvdwX0kBKX7k
xmoXFKweo3I5ZAo7zCa7BNWHXX/zNKoMlRNLBzRH/DTjN7cYB4EMR9l+Gf4790jp/Nu8PSkDbCoL
Eaa+JR+HBfriw1D+a44A3Bv+JQnvNvg/K3ujFA==</SignatureValue>
  <KeyInfo>
    <X509Data>
      <X509Certificate>MIIIjTCCBnWgAwIBAgIIL5TErGwanAUwDQYJKoZIhvcNAQELBQAwWjEaMBgGA1UEAwwRQ0EtRE9DVU1FTlRBIFMuQS4xFjAUBgNVBAUTDVJVQzgwMDUwMTcyLTExFzAVBgNVBAoMDkRPQ1VNRU5UQSBTLkEuMQswCQYDVQQGEwJQWTAeFw0yMzA1MDQxODE5MDBaFw0yNTA1MDMxODE5MDBaMIHBMScwJQYDVQQDDB5HVUlMTEVSTU8gSk9TRSBDQU5BTEUgRlJFU0NVUkExEjAQBgNVBAUTCUNJMjQ5MzUzMDEXMBUGA1UEKgwOR1VJTExFUk1PIEpPU0UxGDAWBgNVBAQMD0NBTkFMRSBGUkVTQ1VSQTELMAkGA1UECwwCRjIxNTAzBgNVBAoMLENFUlRJRklDQURPIENVQUxJRklDQURPIERFIEZJUk1BIEVMRUNUUk9OSUNBMQswCQYDVQQGEwJQWTCCASIwDQYJKoZIhvcNAQEBBQADggEPADCCAQoCggEBAJ0hVyReuhX2h8m0BEoKgRNI6mczH4iPLClYi5xMrMaZRDhF4HgguSEmQFTswrNaZGbqxWDsXGI+fvSatU3rj2BDmjdbFAU/nOlbiB8jo1RFkHKeVwpfPclSna4bxAK9qRH09Qj+jor1IWMnBybUdXZ/yVAAPiL0YPRhWLIqbP0QSNLYCq885YIZjvm8Tl6KnHuqQ17s0YrtpkgBgHOB0d9ZOGDpYOlPvx5IQhKYMeYQ5pDHUjtIi4cgvaa0xk4AWp+q3pEdJHI+Ex0tnNlPm3K6/Zey8K2zHnPhYfRjyLReKlgYoSYeHdOrxJHwC0DWCbLfmdasgIs02ijH82tYQYECAwEAAaOCA+0wggPpMAwGA1UdEwEB/wQCMAAwHwYDVR0jBBgwFoAUoT2FK83YLJYfOQIMn1M7WNiVC3swgZQGCCsGAQUFBwEBBIGHMIGEMFUGCCsGAQUFBzAChklodHRwczovL3d3dy5kaWdpdG8uY29tLnB5L3VwbG9hZHMvY2VydGlmaWNhZG8tZG9jdW1lbnRhLXNhLTE1MzUxMTc3NzEuY3J0MCsGCCsGAQUFBzABhh9odHRwczovL3d3dy5kaWdpdG8uY29tLnB5L29jc3AvMFAGA1UdEQRJMEeBGWd1aWNhbmFsZWZyZXN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zzMnlPGyw1JKXW1nvx1hs+Q77qTAOBgNVHQ8BAf8EBAMCBeAwDQYJKoZIhvcNAQELBQADggIBAEDqJS3qtrIO+oyNrJaHbCJq7nnSP5VU5jLgaaX5VxuN4cNJrUPHsuActKGwVQbA9TNvU77nkEW0iVfaok2NwiRhGvkjFarp+0jzXjsF7XpVAR/nBiaSTVqWmj64yDyViffLvnRFAacLkkzXgx1LjWTLaImtO7wdkLLys4SvpAVcCtRHWDr8BJMJZ9pZz/oWh6AD9VXcU2KFEQQWL3mruw43A2exxSYeyWfs9bx36iR27nLSJo88mcyoNqYUjzwDrgGCUYPp0+F9nwnhtxS5J3OINs9hX2fD7qYJN436kgjliyijNpunOXbeAs1wH9GlIDQXC0QzJaKVu9S4+L2mJmmTL3w6hzZWt0XD31bXMB7KmHt+I4Rz5w6gdkU3Kw6Ah9J7mTpK2IqUSjJtaxbUYA/F5tAds9hatu37LK70as1ud58K24yD3jI4fZ78MCvruENpHrgNWC5QXe/6VhHWDV/39wR6VEujL7lpOU/nSj+rDjoWfRslJDZaJOeyMMOKEXBu1rZQriYEoAFOkdjg1kwwata9T74hYMoH/+cHTdj68TO5ZIMup9PSFHEuieBr04WStOBhbUUD/YyxlJ3CSWI2nR4yGvpWlkXdtCnVg5aKLbkUDPIgiyCx8LKoMpv/lanSsSS6XFHJ/eaE+/Mrun+hv1MZhceYc8qyVqnNVNc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UWT6/LjEjB/AwVgZ9knweCsO94tYoJdKkD1WK58wc1k=</DigestValue>
      </Reference>
      <Reference URI="/xl/calcChain.xml?ContentType=application/vnd.openxmlformats-officedocument.spreadsheetml.calcChain+xml">
        <DigestMethod Algorithm="http://www.w3.org/2001/04/xmlenc#sha256"/>
        <DigestValue>055YZv/eHXugyYdRaQGxdAriKIwJHu5UdoeFNhNln7k=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9bofsa6g4fVMfDziX4y9DirT39/gwKDXUac8JgiXJK0=</DigestValue>
      </Reference>
      <Reference URI="/xl/drawings/vmlDrawing1.vml?ContentType=application/vnd.openxmlformats-officedocument.vmlDrawing">
        <DigestMethod Algorithm="http://www.w3.org/2001/04/xmlenc#sha256"/>
        <DigestValue>hi4emswGUhtlHhxF6M4EJDZSPfuY+nJCjmJ3xBcnRiI=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n5IWUGBPZLv88OCHM6jhANUGkkC/vfjjsCDp/OUj+XY=</DigestValue>
      </Reference>
      <Reference URI="/xl/externalLinks/externalLink1.xml?ContentType=application/vnd.openxmlformats-officedocument.spreadsheetml.externalLink+xml">
        <DigestMethod Algorithm="http://www.w3.org/2001/04/xmlenc#sha256"/>
        <DigestValue>CBuZ3ZmpEZZelJ/DsI05YTzN7vnliPm6+uzZxXz3Fpw=</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dIIAPARajQzR5YSVlxWZtRsJmUTpLAq5ewk7xno5G8M=</DigestValue>
      </Reference>
      <Reference URI="/xl/media/image3.emf?ContentType=image/x-emf">
        <DigestMethod Algorithm="http://www.w3.org/2001/04/xmlenc#sha256"/>
        <DigestValue>l+xBh4FASz8wOBtGV+LreeQF//RBy+ELZNFZ1r+tb9I=</DigestValue>
      </Reference>
      <Reference URI="/xl/media/image4.emf?ContentType=image/x-emf">
        <DigestMethod Algorithm="http://www.w3.org/2001/04/xmlenc#sha256"/>
        <DigestValue>4a00bZExm0Z8vH/m9CAzzlbUXM3CFOEbTrfzSW0PJ5Q=</DigestValue>
      </Reference>
      <Reference URI="/xl/sharedStrings.xml?ContentType=application/vnd.openxmlformats-officedocument.spreadsheetml.sharedStrings+xml">
        <DigestMethod Algorithm="http://www.w3.org/2001/04/xmlenc#sha256"/>
        <DigestValue>acVKKyS7cDNpfdf1FJKLqjW2PKEaSowRNuzBgTNdCF8=</DigestValue>
      </Reference>
      <Reference URI="/xl/styles.xml?ContentType=application/vnd.openxmlformats-officedocument.spreadsheetml.styles+xml">
        <DigestMethod Algorithm="http://www.w3.org/2001/04/xmlenc#sha256"/>
        <DigestValue>Dv004JM691UzsD6YOwY4pfvspQwTg9rGh9fbZGhDS9Q=</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p7OuajM5NNusPKj2RpXLoj7es4VZGTw5VIrTEfiSVIU=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g34A17Uw+M4w7kC8MClg3bo8h7IwwCfeTh5UFJyO0Ok=</DigestValue>
      </Reference>
      <Reference URI="/xl/worksheets/sheet1.xml?ContentType=application/vnd.openxmlformats-officedocument.spreadsheetml.worksheet+xml">
        <DigestMethod Algorithm="http://www.w3.org/2001/04/xmlenc#sha256"/>
        <DigestValue>BgKGjq8ID8yj6Pl2iEhCbqa0i7wAYtLdaDuETJ6zAVs=</DigestValue>
      </Reference>
    </Manifest>
    <SignatureProperties>
      <SignatureProperty Id="idSignatureTime" Target="#idPackageSignature">
        <mdssi:SignatureTime xmlns:mdssi="http://schemas.openxmlformats.org/package/2006/digital-signature">
          <mdssi:Format>YYYY-MM-DDThh:mm:ssTZD</mdssi:Format>
          <mdssi:Value>2024-09-03T17:09:23Z</mdssi:Value>
        </mdssi:SignatureTime>
      </SignatureProperty>
    </SignatureProperties>
  </Object>
  <Object Id="idOfficeObject">
    <SignatureProperties>
      <SignatureProperty Id="idOfficeV1Details" Target="#idPackageSignature">
        <SignatureInfoV1 xmlns="http://schemas.microsoft.com/office/2006/digsig">
          <SetupID>{7A55B8F9-0A99-4047-9265-9C484A5C08EF}</SetupID>
          <SignatureText>Lic. Guillermo Jose Canale Frescura</SignatureText>
          <SignatureImage/>
          <SignatureComments/>
          <WindowsVersion>10.0</WindowsVersion>
          <OfficeVersion>16.0.17928/26</OfficeVersion>
          <ApplicationVersion>16.0.17928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2024-09-03T17:09:23Z</xd:SigningTime>
          <xd:SigningCertificate>
            <xd:Cert>
              <xd:CertDigest>
                <DigestMethod Algorithm="http://www.w3.org/2001/04/xmlenc#sha256"/>
                <DigestValue>YLZaxYas2/58r+uwCzYF9mSaV1/wiaCBHXPADYuDY9E=</DigestValue>
              </xd:CertDigest>
              <xd:IssuerSerial>
                <X509IssuerName>C=PY, O=DOCUMENTA S.A., SERIALNUMBER=RUC80050172-1, CN=CA-DOCUMENTA S.A.</X509IssuerName>
                <X509SerialNumber>3428581461162892293</X509SerialNumber>
              </xd:IssuerSerial>
            </xd:Cert>
          </xd:SigningCertificate>
          <xd:SignaturePolicyIdentifier>
            <xd:SignaturePolicyImplied/>
          </xd:SignaturePolicyIdentifier>
        </xd:SignedSignatureProperties>
      </xd:SignedProperties>
    </xd:QualifyingProperties>
  </Object>
  <Object Id="idValidSigLnImg">AQAAAGwAAAAAAAAAAAAAABUBAAB/AAAAAAAAAAAAAACZIAAA+g4AACBFTUYAAAEAfBwAAKoAAAAGAAAAAAAAAAAAAAAAAAAAVgUAAAADAACaAQAA5gAAAAAAAAAAAAAAAAAAAJBBBgBwggMACgAAABAAAAAAAAAAAAAAAEsAAAAQAAAAAAAAAAUAAAAeAAAAGAAAAAAAAAAAAAAAFgEAAIAAAAAnAAAAGAAAAAEAAAAAAAAAAAAAAAAAAAAlAAAADAAAAAEAAABMAAAAZAAAAAAAAAAAAAAAFQEAAH8AAAAAAAAAAAAAAB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VAQAAfwAAAAAAAAAAAAAAFgEAAIAAAAAhAPAAAAAAAAAAAAAAAIA/AAAAAAAAAAAAAIA/AAAAAAAAAAAAAAAAAAAAAAAAAAAAAAAAAAAAAAAAAAAlAAAADAAAAAAAAIAoAAAADAAAAAEAAAAnAAAAGAAAAAEAAAAAAAAA8PDwAAAAAAAlAAAADAAAAAEAAABMAAAAZAAAAAAAAAAAAAAAFQEAAH8AAAAAAAAAAAAAABYBAACAAAAAIQDwAAAAAAAAAAAAAACAPwAAAAAAAAAAAACAPwAAAAAAAAAAAAAAAAAAAAAAAAAAAAAAAAAAAAAAAAAAJQAAAAwAAAAAAACAKAAAAAwAAAABAAAAJwAAABgAAAABAAAAAAAAAPDw8AAAAAAAJQAAAAwAAAABAAAATAAAAGQAAAAAAAAAAAAAABUBAAB/AAAAAAAAAAAAAAAWAQAAgAAAACEA8AAAAAAAAAAAAAAAgD8AAAAAAAAAAAAAgD8AAAAAAAAAAAAAAAAAAAAAAAAAAAAAAAAAAAAAAAAAACUAAAAMAAAAAAAAgCgAAAAMAAAAAQAAACcAAAAYAAAAAQAAAAAAAADw8PAAAAAAACUAAAAMAAAAAQAAAEwAAABkAAAAAAAAAAAAAAAVAQAAfwAAAAAAAAAAAAAAFgEAAIAAAAAhAPAAAAAAAAAAAAAAAIA/AAAAAAAAAAAAAIA/AAAAAAAAAAAAAAAAAAAAAAAAAAAAAAAAAAAAAAAAAAAlAAAADAAAAAAAAIAoAAAADAAAAAEAAAAnAAAAGAAAAAEAAAAAAAAA////AAAAAAAlAAAADAAAAAEAAABMAAAAZAAAAAAAAAAAAAAAFQEAAH8AAAAAAAAAAAAAABYBAACAAAAAIQDwAAAAAAAAAAAAAACAPwAAAAAAAAAAAACAPwAAAAAAAAAAAAAAAAAAAAAAAAAAAAAAAAAAAAAAAAAAJQAAAAwAAAAAAACAKAAAAAwAAAABAAAAJwAAABgAAAABAAAAAAAAAP///wAAAAAAJQAAAAwAAAABAAAATAAAAGQAAAAAAAAAAAAAABUBAAB/AAAAAAAAAAAAAAAW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UMTh/X8AAPCw9lQjAAAAMLH2VCMAAAAAACZI/n8AADVo8eD9fwAAMBYmSP5/AAATAAAAAAAAABAXAAAAAAAAQAAAwP1/AAAAACZI/n8AAAdr8eD9fwAABAAAAAAAAAAwFiZI/n8AAKCx9lQjAAAAEwAAAAAAAABIAAAAAAAAAAQvp+H9fwAAmFPE4f1/AABAM6fh/X8AAAEAAAAAAAAA7lin4f1/AAAAACZI/n8AAAAAAAAAAAAAAAAAAAAAAAAAAAAAAAAAAJCq4YeCAQAAu1VqR/5/AACAsvZUIwAAAAmz9lQjAAAAAAAAAAAAAACos/ZUZHYACAAAAAAlAAAADAAAAAEAAAAYAAAADAAAAAAAAAASAAAADAAAAAEAAAAeAAAAGAAAAMkAAAAEAAAA9wAAABEAAAAlAAAADAAAAAEAAABUAAAAfAAAAMoAAAAEAAAA9QAAABAAAAABAAAA/B3wQVWV70HKAAAABAAAAAgAAABMAAAAAAAAAAAAAAAAAAAA//////////9cAAAAMwAvADkALwAyADAAMgA0AAYAAAAEAAAABgAAAAQAAAAGAAAABgAAAAYAAAAGAAAASwAAAEAAAAAwAAAABQAAACAAAAABAAAAAQAAABAAAAAAAAAAAAAAABYBAACAAAAAAAAAAAAAAAAWAQAAgAAAAFIAAABwAQAAAgAAABAAAAAHAAAAAAAAAAAAAAC8AgAAAAAAAAECAiJTAHkAcwB0AGUAbQAAAAAAAAAAAAAAAAAAAAAAAAAAAAAAAAAAAAAAAAAAAAAAAAAAAAAAAAAAAAAAAAAAAAAAAAAAAHAnRoWCAQAAYPqPh4IBAAABAAAAAAAAANDOj0f+fwAAAAAAAAAAAADJNbtVAAAAAAEAAAAAAAAAcCdGhYIBAAAAAAAAAAAAAAAAAAAAAAAAxBXTCBccAAAAUMTh/X8AAKDY9FQjAAAAcQWKAAAAAACQquGHggEAAMCvf5YAAAAAAAAAAAAAAAAHAAAAAAAAAAAAAAAAAAAAXNn0VCMAAACJ2fRUIwAAAMEfZkf+fwAAoNf0VCMAAAAQFwAAAAAAAABQxOH9fwAAAFDE4f1/AACQquGHggEAALtVakf+fwAAANn0VCMAAACJ2fRUIwAAADCxp5eCAQAAENr0V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3hYIBAAADAAAAIwAAACgAAAAAAAAA0M6PR/5/AAAAAAAAAAAAAAAAAAAAAAAAAQAAAAIAAAATH93b/X8AAAAAAAAAAAAAAAAAAAAAAABEFtMIFxwAAAAAAAAAAAAAkBDGh4IBAACQAQAAAAAAAJCq4YeCAQAAAAAAAAAAAAAAAAAAAAAAAAYAAAAAAAAAAAAAAAAAAADc2PRUIwAAAAnZ9FQjAAAAwR9mR/5/AAAAAAAAAAAAADXZ19sAAAAAoNEkmIIBAAAAAAAAAAAAAJCq4YeCAQAAu1VqR/5/AACA2PRUIwAAAAnZ9FQjAAAAgLinl4IBAACo2fRU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zAAAARwAAACkAAAAzAAAAywAAABUAAAAhAPAAAAAAAAAAAAAAAIA/AAAAAAAAAAAAAIA/AAAAAAAAAAAAAAAAAAAAAAAAAAAAAAAAAAAAAAAAAAAlAAAADAAAAAAAAIAoAAAADAAAAAQAAABSAAAAcAEAAAQAAADw////AAAAAAAAAAAAAAAAkAEAAAAAAAEAAAAAcwBlAGcAbwBlACAAdQBpAAAAAAAAAAAAAAAAAAAAAAAAAAAAAAAAAAAAAAAAAAAAAAAAAAAAAAAAAAAAAAAAAAAAAAAAAAAA/////wAAAAAAAAAA/////4IBAADQzo9H/n8AAAAAAAAAAAAAAAAAAAAAAAAAuerb/X8AAAAEAAAAAAAAAAAAAAAAAAAAAAAAAAAAADQU0wgXHAAAeDdo3P1/AAAAAAAAAdj0VJABAAAAAAAAkKrhh4IBAAAAAAAAAAAAAAAAAAAAAAAACQAAAAAAAAAAAAAAAAAAAIza9FQjAAAAudr0VCMAAADBH2ZH/n8AAAAAAAAAAAAAAAAAAAAAAAAA1iSYggEAAAAAAAAAAAAAkKrhh4IBAAC7VWpH/n8AADDa9FQjAAAAudr0VCMAAACQyaeXggEAAFjb9FRkdgAIAAAAACUAAAAMAAAABAAAABgAAAAMAAAAAAAAABIAAAAMAAAAAQAAAB4AAAAYAAAAKQAAADMAAAD0AAAASAAAACUAAAAMAAAABAAAAFQAAAAIAQAAKgAAADMAAADyAAAARwAAAAEAAAD8HfBBVZXvQSoAAAAzAAAAHwAAAEwAAAAAAAAAAAAAAAAAAAD//////////4wAAABMAGkAYwAuACAARwB1AGkAbABsAGUAcgBtAG8AIABKAG8AcwBlACAAQwBhAG4AYQBsAGUAIABGAC4ALgAuAAAACAAAAAQAAAAHAAAAAwAAAAQAAAALAAAACQAAAAQAAAAEAAAABAAAAAgAAAAGAAAADgAAAAkAAAAEAAAABgAAAAkAAAAHAAAACAAAAAQAAAAKAAAACAAAAAkAAAAIAAAABAAAAAgAAAAEAAAACAAAAAMAAAADAAAAAwAAAEsAAABAAAAAMAAAAAUAAAAgAAAAAQAAAAEAAAAQAAAAAAAAAAAAAAAWAQAAgAAAAAAAAAAAAAAAFgEAAIAAAAAlAAAADAAAAAIAAAAnAAAAGAAAAAUAAAAAAAAA////AAAAAAAlAAAADAAAAAUAAABMAAAAZAAAAAAAAABQAAAAFQEAAHwAAAAAAAAAUAAAABY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gAQAACgAAAFAAAAC7AAAAXAAAAAEAAAD8HfBBVZXvQQoAAABQAAAAIwAAAEwAAAAAAAAAAAAAAAAAAAD//////////5QAAABMAGkAYwAuACAARwB1AGkAbABsAGUAcgBtAG8AIABKAG8AcwBlACAAQwBhAG4AYQBsAGUAIABGAHIAZQBzAGMAdQByAGEAAAAFAAAAAwAAAAUAAAADAAAAAwAAAAgAAAAHAAAAAwAAAAMAAAADAAAABgAAAAQAAAAJAAAABwAAAAMAAAAEAAAABwAAAAUAAAAGAAAAAwAAAAcAAAAGAAAABwAAAAYAAAADAAAABgAAAAMAAAAGAAAABAAAAAYAAAAFAAAABQAAAAcAAAAEAAAABgAAAEsAAABAAAAAMAAAAAUAAAAgAAAAAQAAAAEAAAAQAAAAAAAAAAAAAAAWAQAAgAAAAAAAAAAAAAAAF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Pwd8EFVle9BCgAAAGAAAAAIAAAATAAAAAAAAAAAAAAAAAAAAP//////////XAAAAEMAbwBuAHQAYQBkAG8AcgAHAAAABwAAAAcAAAAEAAAABgAAAAcAAAAHAAAABAAAAEsAAABAAAAAMAAAAAUAAAAgAAAAAQAAAAEAAAAQAAAAAAAAAAAAAAAWAQAAgAAAAAAAAAAAAAAAFgEAAIAAAAAlAAAADAAAAAIAAAAnAAAAGAAAAAUAAAAAAAAA////AAAAAAAlAAAADAAAAAUAAABMAAAAZAAAAAkAAABwAAAADAEAAHwAAAAJAAAAcAAAAAQBAAANAAAAIQDwAAAAAAAAAAAAAACAPwAAAAAAAAAAAACAPwAAAAAAAAAAAAAAAAAAAAAAAAAAAAAAAAAAAAAAAAAAJQAAAAwAAAAAAACAKAAAAAwAAAAFAAAAJQAAAAwAAAABAAAAGAAAAAwAAAAAAAAAEgAAAAwAAAABAAAAFgAAAAwAAAAAAAAAVAAAAFABAAAKAAAAcAAAAAsBAAB8AAAAAQAAAPwd8EFVle9BCgAAAHAAAAArAAAATAAAAAQAAAAJAAAAcAAAAA0BAAB9AAAApAAAAEYAaQByAG0AYQBkAG8AIABwAG8AcgA6ACAARwBVAEkATABMAEUAUgBNAE8AIABKAE8AUwBFACAAQwBBAE4AQQBMAEUAIABGAFIARQBTAEMAVQBSAEEAAAAGAAAAAwAAAAQAAAAJAAAABgAAAAcAAAAHAAAAAwAAAAcAAAAHAAAABAAAAAMAAAADAAAACAAAAAgAAAADAAAABQAAAAUAAAAGAAAABwAAAAoAAAAJAAAAAwAAAAQAAAAJAAAABgAAAAYAAAADAAAABwAAAAcAAAAIAAAABwAAAAUAAAAGAAAAAwAAAAYAAAAHAAAABgAAAAYAAAAHAAAACAAAAAcAAAAHAAAAFgAAAAwAAAAAAAAAJQAAAAwAAAACAAAADgAAABQAAAAAAAAAEAAAABQAAAA=</Object>
  <Object Id="idInvalidSigLnImg">AQAAAGwAAAAAAAAAAAAAABUBAAB/AAAAAAAAAAAAAACZIAAA+g4AACBFTUYAAAEA9CEAALEAAAAGAAAAAAAAAAAAAAAAAAAAVgUAAAADAACaAQAA5gAAAAAAAAAAAAAAAAAAAJBBBgBwggMACgAAABAAAAAAAAAAAAAAAEsAAAAQAAAAAAAAAAUAAAAeAAAAGAAAAAAAAAAAAAAAFgEAAIAAAAAnAAAAGAAAAAEAAAAAAAAAAAAAAAAAAAAlAAAADAAAAAEAAABMAAAAZAAAAAAAAAAAAAAAFQEAAH8AAAAAAAAAAAAAAB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VAQAAfwAAAAAAAAAAAAAAFgEAAIAAAAAhAPAAAAAAAAAAAAAAAIA/AAAAAAAAAAAAAIA/AAAAAAAAAAAAAAAAAAAAAAAAAAAAAAAAAAAAAAAAAAAlAAAADAAAAAAAAIAoAAAADAAAAAEAAAAnAAAAGAAAAAEAAAAAAAAA8PDwAAAAAAAlAAAADAAAAAEAAABMAAAAZAAAAAAAAAAAAAAAFQEAAH8AAAAAAAAAAAAAABYBAACAAAAAIQDwAAAAAAAAAAAAAACAPwAAAAAAAAAAAACAPwAAAAAAAAAAAAAAAAAAAAAAAAAAAAAAAAAAAAAAAAAAJQAAAAwAAAAAAACAKAAAAAwAAAABAAAAJwAAABgAAAABAAAAAAAAAPDw8AAAAAAAJQAAAAwAAAABAAAATAAAAGQAAAAAAAAAAAAAABUBAAB/AAAAAAAAAAAAAAAWAQAAgAAAACEA8AAAAAAAAAAAAAAAgD8AAAAAAAAAAAAAgD8AAAAAAAAAAAAAAAAAAAAAAAAAAAAAAAAAAAAAAAAAACUAAAAMAAAAAAAAgCgAAAAMAAAAAQAAACcAAAAYAAAAAQAAAAAAAADw8PAAAAAAACUAAAAMAAAAAQAAAEwAAABkAAAAAAAAAAAAAAAVAQAAfwAAAAAAAAAAAAAAFgEAAIAAAAAhAPAAAAAAAAAAAAAAAIA/AAAAAAAAAAAAAIA/AAAAAAAAAAAAAAAAAAAAAAAAAAAAAAAAAAAAAAAAAAAlAAAADAAAAAAAAIAoAAAADAAAAAEAAAAnAAAAGAAAAAEAAAAAAAAA////AAAAAAAlAAAADAAAAAEAAABMAAAAZAAAAAAAAAAAAAAAFQEAAH8AAAAAAAAAAAAAABYBAACAAAAAIQDwAAAAAAAAAAAAAACAPwAAAAAAAAAAAACAPwAAAAAAAAAAAAAAAAAAAAAAAAAAAAAAAAAAAAAAAAAAJQAAAAwAAAAAAACAKAAAAAwAAAABAAAAJwAAABgAAAABAAAAAAAAAP///wAAAAAAJQAAAAwAAAABAAAATAAAAGQAAAAAAAAAAAAAABUBAAB/AAAAAAAAAAAAAAAW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UMTh/X8AAPCw9lQjAAAAMLH2VCMAAAAAACZI/n8AADVo8eD9fwAAMBYmSP5/AAATAAAAAAAAABAXAAAAAAAAQAAAwP1/AAAAACZI/n8AAAdr8eD9fwAABAAAAAAAAAAwFiZI/n8AAKCx9lQjAAAAEwAAAAAAAABIAAAAAAAAAAQvp+H9fwAAmFPE4f1/AABAM6fh/X8AAAEAAAAAAAAA7lin4f1/AAAAACZI/n8AAAAAAAAAAAAAAAAAAAAAAAAAAAAAAAAAAJCq4YeCAQAAu1VqR/5/AACAsvZUIwAAAAmz9lQjAAAAAAAAAAAAAACos/ZU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FgEAAIAAAAAAAAAAAAAAABYBAACAAAAAUgAAAHABAAACAAAAEAAAAAcAAAAAAAAAAAAAALwCAAAAAAAAAQICIlMAeQBzAHQAZQBtAAAAAAAAAAAAAAAAAAAAAAAAAAAAAAAAAAAAAAAAAAAAAAAAAAAAAAAAAAAAAAAAAAAAAAAAAAAAcCdGhYIBAABg+o+HggEAAAEAAAAAAAAA0M6PR/5/AAAAAAAAAAAAAMk1u1UAAAAAAQAAAAAAAABwJ0aFggEAAAAAAAAAAAAAAAAAAAAAAADEFdMIFxwAAABQxOH9fwAAoNj0VCMAAABxBYoAAAAAAJCq4YeCAQAAwK9/lgAAAAAAAAAAAAAAAAcAAAAAAAAAAAAAAAAAAABc2fRUIwAAAInZ9FQjAAAAwR9mR/5/AACg1/RUIwAAABAXAAAAAAAAAFDE4f1/AAAAUMTh/X8AAJCq4YeCAQAAu1VqR/5/AAAA2fRUIwAAAInZ9FQjAAAAMLGnl4IBAAAQ2vRU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DeFggEAAAMAAAAjAAAAKAAAAAAAAADQzo9H/n8AAAAAAAAAAAAAAAAAAAAAAAABAAAAAgAAABMf3dv9fwAAAAAAAAAAAAAAAAAAAAAAAEQW0wgXHAAAAAAAAAAAAACQEMaHggEAAJABAAAAAAAAkKrhh4IBAAAAAAAAAAAAAAAAAAAAAAAABgAAAAAAAAAAAAAAAAAAANzY9FQjAAAACdn0VCMAAADBH2ZH/n8AAAAAAAAAAAAANdnX2wAAAACg0SSYggEAAAAAAAAAAAAAkKrhh4IBAAC7VWpH/n8AAIDY9FQjAAAACdn0VCMAAACAuKeXggEAAKjZ9FR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AAAAAD/////AAAAAAAAAAD/////ggEAANDOj0f+fwAAAAAAAAAAAAAAAAAAAAAAAAC56tv9fwAAAAQAAAAAAAAAAAAAAAAAAAAAAAAAAAAANBTTCBccAAB4N2jc/X8AAAAAAAAB2PRUkAEAAAAAAACQquGHggEAAAAAAAAAAAAAAAAAAAAAAAAJAAAAAAAAAAAAAAAAAAAAjNr0VCMAAAC52vRUIwAAAMEfZkf+fwAAAAAAAAAAAAAAAAAAAAAAAADWJJiCAQAAAAAAAAAAAACQquGHggEAALtVakf+fwAAMNr0VCMAAAC52vRUIwAAAJDJp5eCAQAAWNv0VGR2AAgAAAAAJQAAAAwAAAAEAAAAGAAAAAwAAAAAAAAAEgAAAAwAAAABAAAAHgAAABgAAAApAAAAMwAAAPQAAABIAAAAJQAAAAwAAAAEAAAAVAAAAAgBAAAqAAAAMwAAAPIAAABHAAAAAQAAAPwd8EFVle9BKgAAADMAAAAfAAAATAAAAAAAAAAAAAAAAAAAAP//////////jAAAAEwAaQBjAC4AIABHAHUAaQBsAGwAZQByAG0AbwAgAEoAbwBzAGUAIABDAGEAbgBhAGwAZQAgAEYALgAuAC4AAAAIAAAABAAAAAcAAAADAAAABAAAAAsAAAAJAAAABAAAAAQAAAAEAAAACAAAAAYAAAAOAAAACQAAAAQAAAAGAAAACQAAAAcAAAAIAAAABAAAAAoAAAAIAAAACQAAAAgAAAAEAAAACAAAAAQAAAAIAAAAAwAAAAMAAAADAAAASwAAAEAAAAAwAAAABQAAACAAAAABAAAAAQAAABAAAAAAAAAAAAAAABYBAACAAAAAAAAAAAAAAAAWAQAAgAAAACUAAAAMAAAAAgAAACcAAAAYAAAABQAAAAAAAAD///8AAAAAACUAAAAMAAAABQAAAEwAAABkAAAAAAAAAFAAAAAVAQAAfAAAAAAAAABQAAAAF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CABAAAKAAAAUAAAALsAAABcAAAAAQAAAPwd8EFVle9BCgAAAFAAAAAjAAAATAAAAAAAAAAAAAAAAAAAAP//////////lAAAAEwAaQBjAC4AIABHAHUAaQBsAGwAZQByAG0AbwAgAEoAbwBzAGUAIABDAGEAbgBhAGwAZQAgAEYAcgBlAHMAYwB1AHIAYQBPWQUAAAADAAAABQAAAAMAAAADAAAACAAAAAcAAAADAAAAAwAAAAMAAAAGAAAABAAAAAkAAAAHAAAAAwAAAAQAAAAHAAAABQAAAAYAAAADAAAABwAAAAYAAAAHAAAABgAAAAMAAAAGAAAAAwAAAAYAAAAEAAAABgAAAAUAAAAFAAAABwAAAAQAAAAGAAAASwAAAEAAAAAwAAAABQAAACAAAAABAAAAAQAAABAAAAAAAAAAAAAAABYBAACAAAAAAAAAAAAAAAAW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B3wQVWV70EKAAAAYAAAAAgAAABMAAAAAAAAAAAAAAAAAAAA//////////9cAAAAQwBvAG4AdABhAGQAbwByAAcAAAAHAAAABwAAAAQAAAAGAAAABwAAAAcAAAAEAAAASwAAAEAAAAAwAAAABQAAACAAAAABAAAAAQAAABAAAAAAAAAAAAAAABYBAACAAAAAAAAAAAAAAAAWAQAAgAAAACUAAAAMAAAAAgAAACcAAAAYAAAABQAAAAAAAAD///8AAAAAACUAAAAMAAAABQAAAEwAAABkAAAACQAAAHAAAAAMAQAAfAAAAAkAAABwAAAABAEAAA0AAAAhAPAAAAAAAAAAAAAAAIA/AAAAAAAAAAAAAIA/AAAAAAAAAAAAAAAAAAAAAAAAAAAAAAAAAAAAAAAAAAAlAAAADAAAAAAAAIAoAAAADAAAAAUAAAAlAAAADAAAAAEAAAAYAAAADAAAAAAAAAASAAAADAAAAAEAAAAWAAAADAAAAAAAAABUAAAAUAEAAAoAAABwAAAACwEAAHwAAAABAAAA/B3wQVWV70EKAAAAcAAAACsAAABMAAAABAAAAAkAAABwAAAADQEAAH0AAACkAAAARgBpAHIAbQBhAGQAbwAgAHAAbwByADoAIABHAFUASQBMAEwARQBSAE0ATwAgAEoATwBTAEUAIABDAEEATgBBAEwARQAgAEYAUgBFAFMAQwBVAFIAQQAAAAYAAAADAAAABAAAAAkAAAAGAAAABwAAAAcAAAADAAAABwAAAAcAAAAEAAAAAwAAAAMAAAAIAAAACAAAAAMAAAAFAAAABQAAAAYAAAAHAAAACgAAAAkAAAADAAAABAAAAAkAAAAGAAAABgAAAAMAAAAHAAAABwAAAAgAAAAHAAAABQAAAAYAAAADAAAABgAAAAcAAAAGAAAABgAAAAcAAAAI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2Tn8TqX871lKMKfE1+48woGDn2XPBhMjaa/ELtwoqX4=</DigestValue>
    </Reference>
    <Reference Type="http://www.w3.org/2000/09/xmldsig#Object" URI="#idOfficeObject">
      <DigestMethod Algorithm="http://www.w3.org/2001/04/xmlenc#sha256"/>
      <DigestValue>+XBSVqbzXAmOC025WFdmno252nmN8kHSe7Ao+FE6e3g=</DigestValue>
    </Reference>
    <Reference Type="http://uri.etsi.org/01903#SignedProperties" URI="#idSignedProperties">
      <Transforms>
        <Transform Algorithm="http://www.w3.org/TR/2001/REC-xml-c14n-20010315"/>
      </Transforms>
      <DigestMethod Algorithm="http://www.w3.org/2001/04/xmlenc#sha256"/>
      <DigestValue>wNnowB9Z+ZJTsbwvNO+HxiBQWWAh9vPTt4j9DgEnW4Y=</DigestValue>
    </Reference>
    <Reference Type="http://www.w3.org/2000/09/xmldsig#Object" URI="#idValidSigLnImg">
      <DigestMethod Algorithm="http://www.w3.org/2001/04/xmlenc#sha256"/>
      <DigestValue>9IYmqx/5ZHkFf+2ysfKHsP3kpGI75xCwRhPQrNGSab0=</DigestValue>
    </Reference>
    <Reference Type="http://www.w3.org/2000/09/xmldsig#Object" URI="#idInvalidSigLnImg">
      <DigestMethod Algorithm="http://www.w3.org/2001/04/xmlenc#sha256"/>
      <DigestValue>oxM9TLChoVV94P+B2+/Te4iwFPxMN9A0s+odw5IaAKA=</DigestValue>
    </Reference>
  </SignedInfo>
  <SignatureValue>dbuM37gUpPPrzZqMejcijwYbEwzP5VOOlV1VhcKhpeMnFs2Vub4PsrmrdqRvIxhVMiiDW73QtS3A
+IrF3g8PPUoMR2AIfVPYhUiQjTT8ruNz+hsn2QME1BKemE80OX1O3Hx7cvFhBlU0/FPPiYgMbpeW
b6V72Ug1MkzEWBB+e2gjBeZFYDJicAx2uVk4uz2zxHf0pkgi3tkqH7Mh8J63+oSAclA1ISccocwD
5Qr1vzBYq68ePQlvaCnSQFIEiFPPmw5AmX4awSC8NvhomKM7CDpX1iNr4zFymn6BC44kmrpsgAaI
wvSFla9NyGqBCqs9EYn/Ew4cA1MYPaKTwqmY0g==</SignatureValue>
  <KeyInfo>
    <X509Data>
      <X509Certificate>MIIIgjCCBmqgAwIBAgIIX/rB9wKTUFcwDQYJKoZIhvcNAQELBQAwWjEaMBgGA1UEAwwRQ0EtRE9DVU1FTlRBIFMuQS4xFjAUBgNVBAUTDVJVQzgwMDUwMTcyLTExFzAVBgNVBAoMDkRPQ1VNRU5UQSBTLkEuMQswCQYDVQQGEwJQWTAeFw0yMzAxMTExNDM4MDBaFw0yNTAxMTAxNDM4MDBaMIG5MSMwIQYDVQQDDBpPUkxBTkRPIFBBQkxPIENBWkFMIEJSSVRPUzESMBAGA1UEBRMJQ0kxMTcyNTY2MRYwFAYDVQQqDA1PUkxBTkRPIFBBQkxPMRUwEwYDVQQEDAxDQVpBTCBCUklUT1MxCzAJBgNVBAsMAkYyMTUwMwYDVQQKDCxDRVJUSUZJQ0FETyBDVUFMSUZJQ0FETyBERSBGSVJNQSBFTEVDVFJPTklDQTELMAkGA1UEBhMCUFkwggEiMA0GCSqGSIb3DQEBAQUAA4IBDwAwggEKAoIBAQCkLkE51iX4ul9dpJ+XalrgfOnR25LgjDw1ZqK9g7m1uNLUIubZ+mJ85AejQigBiZkluQjmzSpIWK+4TmS5y4XFr0TEXo5u0NKJm3O+8FwFV4nybWxdK7K8QQmPzd5hupacVXrZAN3cMutdYTN7PaxaFZrEm9vj6J5D2v4eWEQRPPLF1RUpZXmDkAtvdZ2IuCN94mAA8lKirqjekgwPHJKekEo5zRwcSCZN2zfZYceXYMVWbNht1PBK0kQMb4cXImDEvlSbPTEAiFyZKTBfcwW+pOyHawWrFaJLSz8oUnujy13bc+jfNNEStadXy/OuIA6LXladjc59wRN++xbHizfB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vcmxhbmRvY2F6YWx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rmHcf5xPHg/MtjwWOLBqjRD3fxkwDgYDVR0PAQH/BAQDAgXgMA0GCSqGSIb3DQEBCwUAA4ICAQBovdAMg0vPzuHD4fnsi7eD3apfB0x8SMeuZnRSnDH52ynGxjABHtcyVRSjvZWCs0j3MyjWlvHyKJVIyFf+CiftPdbJbIR/c4C2soBUKMcuEInQ83hoRuOvVDB5fY9sHzufHS/9o73lozrqiSMVwAxNxN21BD8zl+vxjItwoHjXb5jpS9qlNaZyp6XQpL2n62OOvx6ZNLaLPIAs5eTKpuuF0L9RD8XZnC1b4pb1tIRMd+al1idQ9OiBBGFLiz4XWOtC6Hl0cLvGme6AP6g8RXaZxV8Oy69igVTTO/wlk/yqAIGgf0bMxWuHKbAabb8ap47jrPMpLdxnd0u8fhxMFBuh3xYWcYEu0/1cslIwWmG8JmSee1pcHd5xzYP7ivhb4h+OF08J5gyvTLIA0Fsus1CetK0W60RlXAc/I+tGjRnTJhLcUd0yuweF4vw+O+gStMR5qjfaG1UoYgkvFGiI8RjngDLZ4K9I949+1eV0jA06HAl1esT8Mpb/JHwhUG7jh1UZKu2Kcxvppd1GJqETrwwKT6U1Hn2zokK5edVoLRdvyqo2xigMKp40z05qpI8L0YiquGlaPvo/Mdm53ZcKfm2x/xU1OgepsBEua7WVOwdFNVBP/s/v+OQhlmgE4Z/dxoHKQE/ixZ/Q2FmPjwjEZ4j2sRgL3jbfDZErAFgR1R6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UWT6/LjEjB/AwVgZ9knweCsO94tYoJdKkD1WK58wc1k=</DigestValue>
      </Reference>
      <Reference URI="/xl/calcChain.xml?ContentType=application/vnd.openxmlformats-officedocument.spreadsheetml.calcChain+xml">
        <DigestMethod Algorithm="http://www.w3.org/2001/04/xmlenc#sha256"/>
        <DigestValue>055YZv/eHXugyYdRaQGxdAriKIwJHu5UdoeFNhNln7k=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9bofsa6g4fVMfDziX4y9DirT39/gwKDXUac8JgiXJK0=</DigestValue>
      </Reference>
      <Reference URI="/xl/drawings/vmlDrawing1.vml?ContentType=application/vnd.openxmlformats-officedocument.vmlDrawing">
        <DigestMethod Algorithm="http://www.w3.org/2001/04/xmlenc#sha256"/>
        <DigestValue>hi4emswGUhtlHhxF6M4EJDZSPfuY+nJCjmJ3xBcnRiI=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n5IWUGBPZLv88OCHM6jhANUGkkC/vfjjsCDp/OUj+XY=</DigestValue>
      </Reference>
      <Reference URI="/xl/externalLinks/externalLink1.xml?ContentType=application/vnd.openxmlformats-officedocument.spreadsheetml.externalLink+xml">
        <DigestMethod Algorithm="http://www.w3.org/2001/04/xmlenc#sha256"/>
        <DigestValue>CBuZ3ZmpEZZelJ/DsI05YTzN7vnliPm6+uzZxXz3Fpw=</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dIIAPARajQzR5YSVlxWZtRsJmUTpLAq5ewk7xno5G8M=</DigestValue>
      </Reference>
      <Reference URI="/xl/media/image3.emf?ContentType=image/x-emf">
        <DigestMethod Algorithm="http://www.w3.org/2001/04/xmlenc#sha256"/>
        <DigestValue>l+xBh4FASz8wOBtGV+LreeQF//RBy+ELZNFZ1r+tb9I=</DigestValue>
      </Reference>
      <Reference URI="/xl/media/image4.emf?ContentType=image/x-emf">
        <DigestMethod Algorithm="http://www.w3.org/2001/04/xmlenc#sha256"/>
        <DigestValue>4a00bZExm0Z8vH/m9CAzzlbUXM3CFOEbTrfzSW0PJ5Q=</DigestValue>
      </Reference>
      <Reference URI="/xl/sharedStrings.xml?ContentType=application/vnd.openxmlformats-officedocument.spreadsheetml.sharedStrings+xml">
        <DigestMethod Algorithm="http://www.w3.org/2001/04/xmlenc#sha256"/>
        <DigestValue>acVKKyS7cDNpfdf1FJKLqjW2PKEaSowRNuzBgTNdCF8=</DigestValue>
      </Reference>
      <Reference URI="/xl/styles.xml?ContentType=application/vnd.openxmlformats-officedocument.spreadsheetml.styles+xml">
        <DigestMethod Algorithm="http://www.w3.org/2001/04/xmlenc#sha256"/>
        <DigestValue>Dv004JM691UzsD6YOwY4pfvspQwTg9rGh9fbZGhDS9Q=</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p7OuajM5NNusPKj2RpXLoj7es4VZGTw5VIrTEfiSVIU=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g34A17Uw+M4w7kC8MClg3bo8h7IwwCfeTh5UFJyO0Ok=</DigestValue>
      </Reference>
      <Reference URI="/xl/worksheets/sheet1.xml?ContentType=application/vnd.openxmlformats-officedocument.spreadsheetml.worksheet+xml">
        <DigestMethod Algorithm="http://www.w3.org/2001/04/xmlenc#sha256"/>
        <DigestValue>BgKGjq8ID8yj6Pl2iEhCbqa0i7wAYtLdaDuETJ6zAVs=</DigestValue>
      </Reference>
    </Manifest>
    <SignatureProperties>
      <SignatureProperty Id="idSignatureTime" Target="#idPackageSignature">
        <mdssi:SignatureTime xmlns:mdssi="http://schemas.openxmlformats.org/package/2006/digital-signature">
          <mdssi:Format>YYYY-MM-DDThh:mm:ssTZD</mdssi:Format>
          <mdssi:Value>2024-09-03T20:07:28Z</mdssi:Value>
        </mdssi:SignatureTime>
      </SignatureProperty>
    </SignatureProperties>
  </Object>
  <Object Id="idOfficeObject">
    <SignatureProperties>
      <SignatureProperty Id="idOfficeV1Details" Target="#idPackageSignature">
        <SignatureInfoV1 xmlns="http://schemas.microsoft.com/office/2006/digsig">
          <SetupID>{4C3BD4B0-BD28-484E-BA07-50C685A19684}</SetupID>
          <SignatureText>Orlando P. Cazal Britos </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2024-09-03T20:07:28Z</xd:SigningTime>
          <xd:SigningCertificate>
            <xd:Cert>
              <xd:CertDigest>
                <DigestMethod Algorithm="http://www.w3.org/2001/04/xmlenc#sha256"/>
                <DigestValue>apIL84TcfE+ZSC2PtgIJvM9bxUJ5k9o05b40qzni+cE=</DigestValue>
              </xd:CertDigest>
              <xd:IssuerSerial>
                <X509IssuerName>C=PY, O=DOCUMENTA S.A., SERIALNUMBER=RUC80050172-1, CN=CA-DOCUMENTA S.A.</X509IssuerName>
                <X509SerialNumber>6916053444425109591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AkGAAABAwAACBFTUYAAAEAiBw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cBAAAGAAAAagEAABoAAAAnAQAABgAAAEQ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CcBAAAGAAAAawEAABsAAAAlAAAADAAAAAEAAABUAAAAfAAAACgBAAAGAAAAaQEAABoAAAABAAAAAMCAQe0lgEEoAQAABgAAAAgAAABMAAAAAAAAAAAAAAAAAAAA//////////9cAAAAMwAvADkALwAyADAAMgA0AAkAAAAG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e0l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zAQAAZQAAADoAAABGAAAA+g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A0AQAAZgAAACUAAAAMAAAABAAAAFQAAADcAAAAOwAAAEYAAAAyAQAAZQAAAAEAAAAAwIBB7SWAQTsAAABGAAAAGAAAAEwAAAAAAAAAAAAAAAAAAAD//////////3wAAABPAHIAbABhAG4AZABvACAAUAAuACAAQwBhAHoAYQBsACAAQgByAGkAdABvAHMAIAASAAAACAAAAAYAAAAMAAAADgAAAA4AAAAOAAAABwAAAA0AAAAFAAAABwAAAA8AAAAMAAAACwAAAAwAAAAGAAAABwAAAA4AAAAIAAAABgAAAAgAAAAOAAAACgAAAAc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FQAAAHIAAABqAQAAhgAAABUAAAByAAAAVgEAABUAAAAhAPAAAAAAAAAAAAAAAIA/AAAAAAAAAAAAAIA/AAAAAAAAAAAAAAAAAAAAAAAAAAAAAAAAAAAAAAAAAAAlAAAADAAAAAAAAIAoAAAADAAAAAUAAAAlAAAADAAAAAEAAAAYAAAADAAAAAAAAAASAAAADAAAAAEAAAAeAAAAGAAAABUAAAByAAAAawEAAIcAAAAlAAAADAAAAAEAAABUAAAALAEAABYAAAByAAAAFwEAAIYAAAABAAAAAMCAQe0lgEEWAAAAcgAAACUAAABMAAAAAAAAAAAAAAAAAAAA//////////+YAAAASQBuAGcALgAgAEMAbwBtAC4AIABPAHIAbABhAG4AZABvACAAUABhAGIAbABvACAAQwBhAHoAYQBsACAAQgByAGkAdABvAHMAIAAAAAQAAAAJAAAACQAAAAMAAAAEAAAACgAAAAkAAAAOAAAAAwAAAAQAAAAMAAAABgAAAAQAAAAIAAAACQAAAAkAAAAJAAAABAAAAAkAAAAIAAAACQAAAAQAAAAJAAAABAAAAAoAAAAIAAAABwAAAAgAAAAEAAAABAAAAAkAAAAGAAAABAAAAAUAAAAJAAAABwAAAAQ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iAAAAoAAAAAEAAAAAwIBB7SWAQRYAAACMAAAAEwAAAEwAAAAAAAAAAAAAAAAAAAD//////////3QAAABSAGUAcAByAGUAcwBlAG4AdABhAG4AdABlACAATABlAGcAYQBsAAAACgAAAAgAAAAJAAAABgAAAAgAAAAHAAAACAAAAAkAAAAFAAAACAAAAAkAAAAFAAAACAAAAAQAAAAIAAAACAAAAAkAAAAIAAAABAAAAEsAAABAAAAAMAAAAAUAAAAgAAAAAQAAAAEAAAAQAAAAAAAAAAAAAACAAQAAwAAAAAAAAAAAAAAAgAEAAMAAAAAlAAAADAAAAAIAAAAnAAAAGAAAAAUAAAAAAAAA////AAAAAAAlAAAADAAAAAUAAABMAAAAZAAAABUAAACmAAAAXQEAALoAAAAVAAAApgAAAEkBAAAVAAAAIQDwAAAAAAAAAAAAAACAPwAAAAAAAAAAAACAPwAAAAAAAAAAAAAAAAAAAAAAAAAAAAAAAAAAAAAAAAAAJQAAAAwAAAAAAACAKAAAAAwAAAAFAAAAJQAAAAwAAAABAAAAGAAAAAwAAAAAAAAAEgAAAAwAAAABAAAAFgAAAAwAAAAAAAAAVAAAADgBAAAWAAAApgAAAFwBAAC6AAAAAQAAAADAgEHtJYBBFgAAAKYAAAAnAAAATAAAAAQAAAAVAAAApgAAAF4BAAC7AAAAnAAAAEYAaQByAG0AYQBkAG8AIABwAG8AcgA6ACAATwBSAEwAQQBOAEQATwAgAFAAQQBCAEwATwAgAEMAQQBaAEEATAAgAEIAUgBJAFQATwBTAAAACAAAAAQAAAAGAAAADgAAAAgAAAAJAAAACQAAAAQAAAAJAAAACQAAAAYAAAADAAAABAAAAAwAAAAKAAAACAAAAAoAAAAMAAAACwAAAAwAAAAEAAAACQAAAAoAAAAJAAAACAAAAAwAAAAEAAAACgAAAAoAAAAJAAAACgAAAAgAAAAEAAAACQAAAAoAAAAEAAAACAAAAAwAAAAJAAAAFgAAAAwAAAAAAAAAJQAAAAwAAAACAAAADgAAABQAAAAAAAAAEAAAABQAAAA=</Object>
  <Object Id="idInvalidSigLnImg">AQAAAGwAAAAAAAAAAAAAAH8BAAC/AAAAAAAAAAAAAAAkGAAABAwAACBFTUYAAAEAkCUAALE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e0lgEFDAAAABgAAAA8AAABMAAAAAAAAAAAAAAAAAAAA//////////9sAAAARgBpAHIAbQBhACAAbgBvACAAdgDhAGwAaQBkAGEAqYc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MEK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DMBAABlAAAAOgAAAEYAAAD6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DQBAABmAAAAJQAAAAwAAAAEAAAAVAAAANwAAAA7AAAARgAAADIBAABlAAAAAQAAAADAgEHtJYBBOwAAAEYAAAAYAAAATAAAAAAAAAAAAAAAAAAAAP//////////fAAAAE8AcgBsAGEAbgBkAG8AIABQAC4AIABDAGEAegBhAGwAIABCAHIAaQB0AG8AcwAgABIAAAAIAAAABgAAAAwAAAAOAAAADgAAAA4AAAAHAAAADQAAAAUAAAAHAAAADwAAAAwAAAALAAAADAAAAAYAAAAHAAAADgAAAAgAAAAGAAAACAAAAA4AAAAKAAAABw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AsAQAAFgAAAHIAAAAXAQAAhgAAAAEAAAAAwIBB7SWAQRYAAAByAAAAJQAAAEwAAAAAAAAAAAAAAAAAAAD//////////5gAAABJAG4AZwAuACAAQwBvAG0ALgAgAE8AcgBsAGEAbgBkAG8AIABQAGEAYgBsAG8AIABDAGEAegBhAGwAIABCAHIAaQB0AG8AcwAgAGkFBAAAAAkAAAAJAAAAAwAAAAQAAAAKAAAACQAAAA4AAAADAAAABAAAAAwAAAAGAAAABAAAAAgAAAAJAAAACQAAAAkAAAAEAAAACQAAAAgAAAAJAAAABAAAAAkAAAAEAAAACgAAAAgAAAAHAAAACAAAAAQAAAAEAAAACQAAAAYAAAAEAAAABQAAAAkAAAAHAAAAB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MAAAAAWAAAAjAAAAKIAAACgAAAAAQAAAADAgEHtJYBBFgAAAIwAAAATAAAATAAAAAAAAAAAAAAAAAAAAP//////////dAAAAFIAZQBwAHIAZQBzAGUAbgB0AGEAbgB0AGUAIABMAGUAZwBhAGwAiCUKAAAACAAAAAkAAAAGAAAACAAAAAcAAAAIAAAACQAAAAUAAAAIAAAACQAAAAUAAAAIAAAABAAAAAgAAAAIAAAACQAAAAgAAAAEAAAASwAAAEAAAAAwAAAABQAAACAAAAABAAAAAQAAABAAAAAAAAAAAAAAAIABAADAAAAAAAAAAAAAAACAAQAAwAAAACUAAAAMAAAAAgAAACcAAAAYAAAABQAAAAAAAAD///8AAAAAACUAAAAMAAAABQAAAEwAAABkAAAAFQAAAKYAAABdAQAAugAAABUAAACmAAAASQEAABUAAAAhAPAAAAAAAAAAAAAAAIA/AAAAAAAAAAAAAIA/AAAAAAAAAAAAAAAAAAAAAAAAAAAAAAAAAAAAAAAAAAAlAAAADAAAAAAAAIAoAAAADAAAAAUAAAAlAAAADAAAAAEAAAAYAAAADAAAAAAAAAASAAAADAAAAAEAAAAWAAAADAAAAAAAAABUAAAAOAEAABYAAACmAAAAXAEAALoAAAABAAAAAMCAQe0lgEEWAAAApgAAACcAAABMAAAABAAAABUAAACmAAAAXgEAALsAAACcAAAARgBpAHIAbQBhAGQAbwAgAHAAbwByADoAIABPAFIATABBAE4ARABPACAAUABBAEIATABPACAAQwBBAFoAQQBMACAAQgBSAEkAVABPAFMAQKAIAAAABAAAAAYAAAAOAAAACAAAAAkAAAAJAAAABAAAAAkAAAAJAAAABgAAAAMAAAAEAAAADAAAAAoAAAAIAAAACgAAAAwAAAALAAAADAAAAAQAAAAJAAAACgAAAAkAAAAIAAAADAAAAAQAAAAKAAAACgAAAAkAAAAKAAAACAAAAAQAAAAJAAAACgAAAAQAAAAIAAAADAAAAAk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Administración</dc:creator>
  <cp:lastModifiedBy>Administración</cp:lastModifiedBy>
  <dcterms:created xsi:type="dcterms:W3CDTF">2024-09-03T14:58:43Z</dcterms:created>
  <dcterms:modified xsi:type="dcterms:W3CDTF">2024-09-03T17:09:01Z</dcterms:modified>
</cp:coreProperties>
</file>